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Meu Drive\2 - CORPO TÉCNICO\1 - ARQUIVOS FINAIS\2025 - CRAS\Pasta Final\Orçamento\PLANILHA\"/>
    </mc:Choice>
  </mc:AlternateContent>
  <xr:revisionPtr revIDLastSave="0" documentId="13_ncr:1_{A17044F4-19FB-4215-8DB2-BC6A7E78F868}" xr6:coauthVersionLast="47" xr6:coauthVersionMax="47" xr10:uidLastSave="{00000000-0000-0000-0000-000000000000}"/>
  <bookViews>
    <workbookView xWindow="-28920" yWindow="-120" windowWidth="29040" windowHeight="15720" xr2:uid="{7B5591FB-6F81-4AE8-8FBC-1877606B8CAE}"/>
  </bookViews>
  <sheets>
    <sheet name="Planilha1" sheetId="1" r:id="rId1"/>
  </sheets>
  <externalReferences>
    <externalReference r:id="rId2"/>
  </externalReferences>
  <definedNames>
    <definedName name="ACOMPANHAMENTO" hidden="1">IF(VALUE([1]MENU!$O$4)=2,"BM","PLE")</definedName>
    <definedName name="BDI.Opcao" hidden="1">[1]DADOS!$C$18</definedName>
    <definedName name="CRONO.NivelExibicao" hidden="1">[1]CRONO!$H$10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[1]DADOS!$C$16</definedName>
    <definedName name="Import.CR" hidden="1">[1]DADOS!$C$7</definedName>
    <definedName name="Import.CTEF" hidden="1">[1]DADOS!$C$37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empresa" hidden="1">[1]DADOS!$C$38</definedName>
    <definedName name="Import.Município" hidden="1">[1]DADOS!$C$6</definedName>
    <definedName name="Import.Proponente" hidden="1">[1]DADOS!$C$5</definedName>
    <definedName name="import.recurso" hidden="1">[1]DADOS!$C$4</definedName>
    <definedName name="Import.RegimeExecução" hidden="1">OFFSET([1]DADOS!$D$40,0,-1)</definedName>
    <definedName name="Import.RespOrçamento" hidden="1">[1]DADOS!$C$22:$C$24</definedName>
    <definedName name="Import.TipoArredondamento" hidden="1">[1]DADOS!$C$31</definedName>
    <definedName name="Import.TransfereGOV" hidden="1">[1]DADOS!$C$8</definedName>
    <definedName name="ListaTgov.Unidades" hidden="1">[1]DADOS!$AQ$3:$AQ$220</definedName>
    <definedName name="ORÇAMENTO.BancoRef" hidden="1">Planilha1!$F$8</definedName>
    <definedName name="ORÇAMENTO.CodBarra" hidden="1">IF(ORÇAMENTO.Fonte="Sinapi",SUBSTITUTE(SUBSTITUTE(ORÇAMENTO.Codigo,"/00","/"),"/0","/"),ORÇAMENTO.Codigo)</definedName>
    <definedName name="ORÇAMENTO.Codigo" hidden="1">Planilha1!$Q1</definedName>
    <definedName name="ORÇAMENTO.CustoUnitario" hidden="1">ROUND(Planilha1!$U1,15-13*Planilha1!$AF$8)</definedName>
    <definedName name="ORÇAMENTO.Fonte" hidden="1">Planilha1!$P1</definedName>
    <definedName name="ORÇAMENTO.Nivel" hidden="1">Planilha1!$M1</definedName>
    <definedName name="ORÇAMENTO.OpcaoBDI" hidden="1">Planilha1!$V1</definedName>
    <definedName name="ORÇAMENTO.PrecoUnitarioLicitado" hidden="1">Planilha1!$AL1</definedName>
    <definedName name="REFERENCIA.Descricao" hidden="1">IF(ISNUMBER(Planilha1!$AF1),OFFSET(INDIRECT(ORÇAMENTO.BancoRef),Planilha1!$AF1-1,3,1),Planilha1!$AF1)</definedName>
    <definedName name="REFERENCIA.Desonerado" hidden="1">IF(ISNUMBER(Planilha1!$AF1),VALUE(OFFSET(INDIRECT(ORÇAMENTO.BancoRef),Planilha1!$AF1-1,5,1)),0)</definedName>
    <definedName name="REFERENCIA.NaoDesonerado" hidden="1">IF(ISNUMBER(Planilha1!$AF1),VALUE(OFFSET(INDIRECT(ORÇAMENTO.BancoRef),Planilha1!$AF1-1,6,1)),0)</definedName>
    <definedName name="REFERENCIA.Unidade" hidden="1">IF(ISNUMBER(Planilha1!$AF1),OFFSET(INDIRECT(ORÇAMENTO.BancoRef),Planilha1!$AF1-1,4,1),"-")</definedName>
    <definedName name="saa" hidden="1">Planilha1!$F$8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VTOTAL1" hidden="1">ROUND(Planilha1!$T1*Planilha1!$W1,15-13*Planilha1!$AF$11)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6" i="1" l="1"/>
  <c r="T265" i="1" a="1"/>
  <c r="T267" i="1" s="1"/>
  <c r="O263" i="1"/>
  <c r="O260" i="1"/>
  <c r="AC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E16" i="1"/>
  <c r="W16" i="1"/>
  <c r="N16" i="1"/>
  <c r="H16" i="1"/>
  <c r="G16" i="1"/>
  <c r="C16" i="1"/>
  <c r="I16" i="1" s="1"/>
  <c r="B16" i="1"/>
  <c r="A16" i="1"/>
  <c r="O15" i="1"/>
  <c r="N15" i="1"/>
  <c r="M15" i="1"/>
  <c r="C14" i="1"/>
  <c r="B14" i="1" s="1"/>
  <c r="A14" i="1"/>
  <c r="AH13" i="1"/>
  <c r="V13" i="1"/>
  <c r="U13" i="1"/>
  <c r="F9" i="1"/>
  <c r="S8" i="1"/>
  <c r="R8" i="1"/>
  <c r="Q8" i="1"/>
  <c r="F8" i="1"/>
  <c r="X7" i="1"/>
  <c r="W7" i="1"/>
  <c r="V7" i="1"/>
  <c r="S7" i="1"/>
  <c r="R7" i="1"/>
  <c r="S5" i="1"/>
  <c r="R5" i="1"/>
  <c r="Q5" i="1"/>
  <c r="Q5" i="1" a="1"/>
  <c r="O5" i="1"/>
  <c r="R2" i="1"/>
  <c r="O8" i="1"/>
  <c r="C17" i="1" l="1"/>
  <c r="F17" i="1" s="1"/>
  <c r="T265" i="1"/>
  <c r="T266" i="1"/>
  <c r="AD14" i="1"/>
  <c r="F14" i="1"/>
  <c r="D14" i="1"/>
  <c r="E14" i="1"/>
  <c r="G14" i="1"/>
  <c r="H14" i="1"/>
  <c r="AE14" i="1"/>
  <c r="J14" i="1"/>
  <c r="K14" i="1"/>
  <c r="N14" i="1"/>
  <c r="W17" i="1"/>
  <c r="B17" i="1"/>
  <c r="N17" i="1"/>
  <c r="AE17" i="1"/>
  <c r="F16" i="1"/>
  <c r="C18" i="1" l="1"/>
  <c r="I17" i="1"/>
  <c r="H17" i="1"/>
  <c r="G17" i="1"/>
  <c r="AD18" i="1" l="1"/>
  <c r="K18" i="1"/>
  <c r="AE18" i="1"/>
  <c r="J18" i="1"/>
  <c r="H18" i="1"/>
  <c r="C19" i="1"/>
  <c r="G18" i="1"/>
  <c r="B18" i="1"/>
  <c r="D18" i="1"/>
  <c r="N18" i="1"/>
  <c r="F18" i="1"/>
  <c r="F19" i="1" l="1"/>
  <c r="K17" i="1" s="1"/>
  <c r="C20" i="1"/>
  <c r="G19" i="1"/>
  <c r="W19" i="1"/>
  <c r="I19" i="1"/>
  <c r="AE19" i="1"/>
  <c r="B19" i="1"/>
  <c r="H19" i="1"/>
  <c r="N19" i="1"/>
  <c r="AE20" i="1" l="1"/>
  <c r="AD20" i="1"/>
  <c r="K20" i="1"/>
  <c r="C21" i="1"/>
  <c r="H20" i="1"/>
  <c r="B20" i="1"/>
  <c r="G20" i="1"/>
  <c r="F20" i="1"/>
  <c r="J20" i="1"/>
  <c r="D20" i="1"/>
  <c r="N20" i="1"/>
  <c r="D21" i="1" l="1"/>
  <c r="G21" i="1"/>
  <c r="N21" i="1"/>
  <c r="AD21" i="1"/>
  <c r="K21" i="1"/>
  <c r="C22" i="1"/>
  <c r="H21" i="1"/>
  <c r="B21" i="1"/>
  <c r="J21" i="1"/>
  <c r="AE21" i="1"/>
  <c r="F21" i="1"/>
  <c r="C23" i="1" l="1"/>
  <c r="H22" i="1"/>
  <c r="F22" i="1"/>
  <c r="AD22" i="1"/>
  <c r="K22" i="1"/>
  <c r="J22" i="1"/>
  <c r="G22" i="1"/>
  <c r="D22" i="1"/>
  <c r="B22" i="1"/>
  <c r="N22" i="1"/>
  <c r="AE22" i="1"/>
  <c r="AE23" i="1" l="1"/>
  <c r="H23" i="1"/>
  <c r="AD23" i="1"/>
  <c r="K23" i="1"/>
  <c r="G23" i="1"/>
  <c r="F23" i="1"/>
  <c r="N23" i="1"/>
  <c r="B23" i="1"/>
  <c r="C24" i="1" s="1"/>
  <c r="J23" i="1"/>
  <c r="D23" i="1"/>
  <c r="G24" i="1" l="1"/>
  <c r="H24" i="1"/>
  <c r="F24" i="1"/>
  <c r="K19" i="1" s="1"/>
  <c r="B24" i="1"/>
  <c r="N24" i="1"/>
  <c r="AE24" i="1"/>
  <c r="W24" i="1"/>
  <c r="I24" i="1"/>
  <c r="C25" i="1"/>
  <c r="N25" i="1" l="1"/>
  <c r="B25" i="1"/>
  <c r="AD25" i="1"/>
  <c r="K25" i="1"/>
  <c r="J25" i="1"/>
  <c r="C26" i="1"/>
  <c r="G25" i="1"/>
  <c r="AE25" i="1"/>
  <c r="D25" i="1"/>
  <c r="H25" i="1"/>
  <c r="F25" i="1"/>
  <c r="H26" i="1" l="1"/>
  <c r="F26" i="1"/>
  <c r="G26" i="1"/>
  <c r="C27" i="1"/>
  <c r="AE26" i="1"/>
  <c r="D26" i="1"/>
  <c r="B26" i="1"/>
  <c r="J26" i="1"/>
  <c r="N26" i="1"/>
  <c r="K26" i="1"/>
  <c r="AD26" i="1"/>
  <c r="D27" i="1" l="1"/>
  <c r="AE27" i="1"/>
  <c r="H27" i="1"/>
  <c r="B27" i="1"/>
  <c r="N27" i="1"/>
  <c r="AD27" i="1"/>
  <c r="J27" i="1"/>
  <c r="G27" i="1"/>
  <c r="K27" i="1"/>
  <c r="F27" i="1"/>
  <c r="C28" i="1"/>
  <c r="AD28" i="1" l="1"/>
  <c r="K28" i="1"/>
  <c r="AE28" i="1"/>
  <c r="J28" i="1"/>
  <c r="C29" i="1"/>
  <c r="H28" i="1"/>
  <c r="G28" i="1"/>
  <c r="F28" i="1"/>
  <c r="D28" i="1"/>
  <c r="B28" i="1"/>
  <c r="N28" i="1"/>
  <c r="I29" i="1" l="1"/>
  <c r="AE29" i="1"/>
  <c r="H29" i="1"/>
  <c r="C30" i="1"/>
  <c r="F29" i="1"/>
  <c r="W29" i="1"/>
  <c r="B29" i="1"/>
  <c r="N29" i="1"/>
  <c r="G29" i="1"/>
  <c r="N30" i="1" l="1"/>
  <c r="J30" i="1"/>
  <c r="C31" i="1"/>
  <c r="G30" i="1"/>
  <c r="F30" i="1"/>
  <c r="B30" i="1"/>
  <c r="AD30" i="1"/>
  <c r="K30" i="1"/>
  <c r="AE30" i="1"/>
  <c r="H30" i="1"/>
  <c r="D30" i="1"/>
  <c r="D31" i="1" l="1"/>
  <c r="B31" i="1"/>
  <c r="N31" i="1"/>
  <c r="J31" i="1"/>
  <c r="AE31" i="1"/>
  <c r="C32" i="1"/>
  <c r="AD31" i="1"/>
  <c r="F31" i="1"/>
  <c r="H31" i="1"/>
  <c r="G31" i="1"/>
  <c r="K31" i="1"/>
  <c r="B32" i="1" l="1"/>
  <c r="C33" i="1"/>
  <c r="N32" i="1"/>
  <c r="G32" i="1"/>
  <c r="AE32" i="1"/>
  <c r="AD32" i="1"/>
  <c r="K32" i="1"/>
  <c r="J32" i="1"/>
  <c r="D32" i="1"/>
  <c r="H32" i="1"/>
  <c r="F32" i="1"/>
  <c r="J33" i="1" l="1"/>
  <c r="G33" i="1"/>
  <c r="F33" i="1"/>
  <c r="D33" i="1"/>
  <c r="AD33" i="1"/>
  <c r="K33" i="1"/>
  <c r="C34" i="1"/>
  <c r="AE33" i="1"/>
  <c r="N33" i="1"/>
  <c r="H33" i="1"/>
  <c r="B33" i="1"/>
  <c r="B34" i="1" l="1"/>
  <c r="N34" i="1"/>
  <c r="AE34" i="1"/>
  <c r="AD34" i="1"/>
  <c r="K34" i="1"/>
  <c r="J34" i="1"/>
  <c r="F34" i="1"/>
  <c r="D34" i="1"/>
  <c r="H34" i="1"/>
  <c r="C35" i="1"/>
  <c r="G34" i="1"/>
  <c r="B35" i="1" l="1"/>
  <c r="AE35" i="1"/>
  <c r="K35" i="1"/>
  <c r="C36" i="1"/>
  <c r="H35" i="1"/>
  <c r="AD35" i="1"/>
  <c r="G35" i="1"/>
  <c r="F35" i="1"/>
  <c r="D35" i="1"/>
  <c r="N35" i="1"/>
  <c r="J35" i="1"/>
  <c r="C37" i="1" l="1"/>
  <c r="H36" i="1"/>
  <c r="AE36" i="1"/>
  <c r="AD36" i="1"/>
  <c r="J36" i="1"/>
  <c r="K36" i="1"/>
  <c r="G36" i="1"/>
  <c r="F36" i="1"/>
  <c r="B36" i="1"/>
  <c r="D36" i="1"/>
  <c r="N36" i="1"/>
  <c r="B37" i="1" l="1"/>
  <c r="N37" i="1"/>
  <c r="AE37" i="1"/>
  <c r="AD37" i="1"/>
  <c r="H37" i="1"/>
  <c r="F37" i="1"/>
  <c r="C38" i="1"/>
  <c r="G37" i="1"/>
  <c r="K37" i="1"/>
  <c r="D37" i="1"/>
  <c r="J37" i="1"/>
  <c r="C39" i="1" l="1"/>
  <c r="H38" i="1"/>
  <c r="G38" i="1"/>
  <c r="B38" i="1"/>
  <c r="J38" i="1"/>
  <c r="F38" i="1"/>
  <c r="D38" i="1"/>
  <c r="AD38" i="1"/>
  <c r="K38" i="1"/>
  <c r="N38" i="1"/>
  <c r="AE38" i="1"/>
  <c r="D39" i="1" l="1"/>
  <c r="AE39" i="1"/>
  <c r="AD39" i="1"/>
  <c r="K39" i="1"/>
  <c r="J39" i="1"/>
  <c r="G39" i="1"/>
  <c r="B39" i="1"/>
  <c r="C40" i="1"/>
  <c r="N39" i="1"/>
  <c r="H39" i="1"/>
  <c r="F39" i="1"/>
  <c r="AD40" i="1" l="1"/>
  <c r="K40" i="1"/>
  <c r="N40" i="1"/>
  <c r="C41" i="1"/>
  <c r="G40" i="1"/>
  <c r="F40" i="1"/>
  <c r="J40" i="1"/>
  <c r="H40" i="1"/>
  <c r="D40" i="1"/>
  <c r="B40" i="1"/>
  <c r="AE40" i="1"/>
  <c r="F41" i="1" l="1"/>
  <c r="D41" i="1"/>
  <c r="C42" i="1"/>
  <c r="B41" i="1"/>
  <c r="H41" i="1"/>
  <c r="N41" i="1"/>
  <c r="AD41" i="1"/>
  <c r="K41" i="1"/>
  <c r="AE41" i="1"/>
  <c r="G41" i="1"/>
  <c r="J41" i="1"/>
  <c r="N42" i="1" l="1"/>
  <c r="AE42" i="1"/>
  <c r="AD42" i="1"/>
  <c r="K42" i="1"/>
  <c r="J42" i="1"/>
  <c r="H42" i="1"/>
  <c r="G42" i="1"/>
  <c r="F42" i="1"/>
  <c r="D42" i="1"/>
  <c r="B42" i="1"/>
  <c r="C43" i="1"/>
  <c r="H43" i="1" l="1"/>
  <c r="G43" i="1"/>
  <c r="F43" i="1"/>
  <c r="D43" i="1"/>
  <c r="B43" i="1"/>
  <c r="C44" i="1" s="1"/>
  <c r="N43" i="1"/>
  <c r="AE43" i="1"/>
  <c r="K43" i="1"/>
  <c r="J43" i="1"/>
  <c r="AD43" i="1"/>
  <c r="B44" i="1" l="1"/>
  <c r="H44" i="1"/>
  <c r="N44" i="1"/>
  <c r="AE44" i="1"/>
  <c r="I44" i="1"/>
  <c r="G44" i="1"/>
  <c r="C45" i="1"/>
  <c r="F44" i="1"/>
  <c r="W44" i="1"/>
  <c r="C46" i="1" l="1"/>
  <c r="H45" i="1"/>
  <c r="G45" i="1"/>
  <c r="F45" i="1"/>
  <c r="D45" i="1"/>
  <c r="K45" i="1"/>
  <c r="AE45" i="1"/>
  <c r="N45" i="1"/>
  <c r="J45" i="1"/>
  <c r="B45" i="1"/>
  <c r="AD45" i="1"/>
  <c r="D46" i="1" l="1"/>
  <c r="B46" i="1"/>
  <c r="AD46" i="1"/>
  <c r="K46" i="1"/>
  <c r="C47" i="1"/>
  <c r="N46" i="1"/>
  <c r="AE46" i="1"/>
  <c r="J46" i="1"/>
  <c r="H46" i="1"/>
  <c r="G46" i="1"/>
  <c r="F46" i="1"/>
  <c r="B47" i="1" l="1"/>
  <c r="AD47" i="1"/>
  <c r="K47" i="1"/>
  <c r="G47" i="1"/>
  <c r="F47" i="1"/>
  <c r="N47" i="1"/>
  <c r="AE47" i="1"/>
  <c r="J47" i="1"/>
  <c r="C48" i="1"/>
  <c r="H47" i="1"/>
  <c r="D47" i="1"/>
  <c r="H48" i="1" l="1"/>
  <c r="G48" i="1"/>
  <c r="F48" i="1"/>
  <c r="N48" i="1"/>
  <c r="D48" i="1"/>
  <c r="B48" i="1"/>
  <c r="K48" i="1"/>
  <c r="J48" i="1"/>
  <c r="C49" i="1"/>
  <c r="AE48" i="1"/>
  <c r="AD48" i="1"/>
  <c r="D49" i="1" l="1"/>
  <c r="B49" i="1"/>
  <c r="G49" i="1"/>
  <c r="AD49" i="1"/>
  <c r="J49" i="1"/>
  <c r="C50" i="1"/>
  <c r="N49" i="1"/>
  <c r="AE49" i="1"/>
  <c r="K49" i="1"/>
  <c r="F49" i="1"/>
  <c r="H49" i="1"/>
  <c r="N50" i="1" l="1"/>
  <c r="AE50" i="1"/>
  <c r="AD50" i="1"/>
  <c r="J50" i="1"/>
  <c r="C51" i="1"/>
  <c r="K50" i="1"/>
  <c r="H50" i="1"/>
  <c r="G50" i="1"/>
  <c r="F50" i="1"/>
  <c r="D50" i="1"/>
  <c r="B50" i="1"/>
  <c r="B51" i="1" l="1"/>
  <c r="N51" i="1"/>
  <c r="AE51" i="1"/>
  <c r="J51" i="1"/>
  <c r="AD51" i="1"/>
  <c r="D51" i="1"/>
  <c r="H51" i="1"/>
  <c r="G51" i="1"/>
  <c r="K51" i="1"/>
  <c r="C52" i="1"/>
  <c r="F51" i="1"/>
  <c r="AD52" i="1" l="1"/>
  <c r="K52" i="1"/>
  <c r="H52" i="1"/>
  <c r="G52" i="1"/>
  <c r="B52" i="1"/>
  <c r="C53" i="1" s="1"/>
  <c r="D52" i="1"/>
  <c r="N52" i="1"/>
  <c r="AE52" i="1"/>
  <c r="J52" i="1"/>
  <c r="F52" i="1"/>
  <c r="AF53" i="1"/>
  <c r="AG53" i="1" l="1"/>
  <c r="U53" i="1" s="1"/>
  <c r="B53" i="1"/>
  <c r="G53" i="1"/>
  <c r="F53" i="1"/>
  <c r="C54" i="1"/>
  <c r="N53" i="1"/>
  <c r="AE53" i="1"/>
  <c r="W53" i="1"/>
  <c r="I53" i="1"/>
  <c r="H53" i="1"/>
  <c r="AF54" i="1"/>
  <c r="AG54" i="1" l="1"/>
  <c r="U54" i="1" s="1"/>
  <c r="H54" i="1"/>
  <c r="G54" i="1"/>
  <c r="I54" i="1"/>
  <c r="C55" i="1"/>
  <c r="W54" i="1"/>
  <c r="N54" i="1"/>
  <c r="F54" i="1"/>
  <c r="AE54" i="1"/>
  <c r="AD54" i="1"/>
  <c r="B54" i="1"/>
  <c r="D55" i="1" l="1"/>
  <c r="B55" i="1"/>
  <c r="AE55" i="1"/>
  <c r="K55" i="1"/>
  <c r="J55" i="1"/>
  <c r="G55" i="1"/>
  <c r="AD55" i="1"/>
  <c r="C56" i="1"/>
  <c r="H55" i="1"/>
  <c r="N55" i="1"/>
  <c r="F55" i="1"/>
  <c r="AE56" i="1" l="1"/>
  <c r="AD56" i="1"/>
  <c r="F56" i="1"/>
  <c r="K56" i="1"/>
  <c r="C57" i="1"/>
  <c r="J56" i="1"/>
  <c r="H56" i="1"/>
  <c r="G56" i="1"/>
  <c r="N56" i="1"/>
  <c r="D56" i="1"/>
  <c r="B56" i="1"/>
  <c r="H57" i="1" l="1"/>
  <c r="G57" i="1"/>
  <c r="F57" i="1"/>
  <c r="D57" i="1"/>
  <c r="B57" i="1"/>
  <c r="J57" i="1"/>
  <c r="AD57" i="1"/>
  <c r="K57" i="1"/>
  <c r="C58" i="1"/>
  <c r="N57" i="1"/>
  <c r="AE57" i="1"/>
  <c r="D58" i="1" l="1"/>
  <c r="AD58" i="1"/>
  <c r="B58" i="1"/>
  <c r="N58" i="1"/>
  <c r="AE58" i="1"/>
  <c r="C59" i="1"/>
  <c r="K58" i="1"/>
  <c r="J58" i="1"/>
  <c r="H58" i="1"/>
  <c r="G58" i="1"/>
  <c r="F58" i="1"/>
  <c r="J59" i="1" l="1"/>
  <c r="D59" i="1"/>
  <c r="B59" i="1"/>
  <c r="AE59" i="1"/>
  <c r="C60" i="1"/>
  <c r="G59" i="1"/>
  <c r="F59" i="1"/>
  <c r="AD59" i="1"/>
  <c r="H59" i="1"/>
  <c r="N59" i="1"/>
  <c r="K59" i="1"/>
  <c r="AF60" i="1"/>
  <c r="AG60" i="1" l="1"/>
  <c r="U60" i="1" s="1"/>
  <c r="F60" i="1"/>
  <c r="AE60" i="1"/>
  <c r="AD60" i="1"/>
  <c r="C61" i="1"/>
  <c r="I60" i="1"/>
  <c r="G60" i="1"/>
  <c r="W60" i="1"/>
  <c r="B60" i="1"/>
  <c r="H60" i="1"/>
  <c r="N60" i="1"/>
  <c r="AE61" i="1" l="1"/>
  <c r="AD61" i="1"/>
  <c r="J61" i="1"/>
  <c r="C62" i="1"/>
  <c r="H61" i="1"/>
  <c r="G61" i="1"/>
  <c r="B61" i="1"/>
  <c r="N61" i="1"/>
  <c r="K61" i="1"/>
  <c r="F61" i="1"/>
  <c r="D61" i="1"/>
  <c r="F62" i="1" l="1"/>
  <c r="J62" i="1"/>
  <c r="H62" i="1"/>
  <c r="G62" i="1"/>
  <c r="C63" i="1"/>
  <c r="D62" i="1"/>
  <c r="N62" i="1"/>
  <c r="AE62" i="1"/>
  <c r="B62" i="1"/>
  <c r="AD62" i="1"/>
  <c r="K62" i="1"/>
  <c r="C64" i="1" l="1"/>
  <c r="D63" i="1"/>
  <c r="N63" i="1"/>
  <c r="H63" i="1"/>
  <c r="AE63" i="1"/>
  <c r="AD63" i="1"/>
  <c r="B63" i="1"/>
  <c r="K63" i="1"/>
  <c r="G63" i="1"/>
  <c r="F63" i="1"/>
  <c r="J63" i="1"/>
  <c r="AE64" i="1" l="1"/>
  <c r="C65" i="1"/>
  <c r="N64" i="1"/>
  <c r="K64" i="1"/>
  <c r="H64" i="1"/>
  <c r="G64" i="1"/>
  <c r="J64" i="1"/>
  <c r="F64" i="1"/>
  <c r="D64" i="1"/>
  <c r="B64" i="1"/>
  <c r="AD64" i="1"/>
  <c r="G65" i="1" l="1"/>
  <c r="B65" i="1"/>
  <c r="J65" i="1"/>
  <c r="AE65" i="1"/>
  <c r="K65" i="1"/>
  <c r="F65" i="1"/>
  <c r="N65" i="1"/>
  <c r="AD65" i="1"/>
  <c r="D65" i="1"/>
  <c r="C66" i="1"/>
  <c r="H65" i="1"/>
  <c r="J66" i="1" l="1"/>
  <c r="G66" i="1"/>
  <c r="C67" i="1"/>
  <c r="H66" i="1"/>
  <c r="F66" i="1"/>
  <c r="D66" i="1"/>
  <c r="N66" i="1"/>
  <c r="AE66" i="1"/>
  <c r="AD66" i="1"/>
  <c r="K66" i="1"/>
  <c r="B66" i="1"/>
  <c r="F67" i="1" l="1"/>
  <c r="B67" i="1"/>
  <c r="AD67" i="1"/>
  <c r="N67" i="1"/>
  <c r="K67" i="1"/>
  <c r="D67" i="1"/>
  <c r="AE67" i="1"/>
  <c r="J67" i="1"/>
  <c r="C68" i="1"/>
  <c r="G67" i="1"/>
  <c r="H67" i="1"/>
  <c r="B68" i="1" l="1"/>
  <c r="J68" i="1"/>
  <c r="C69" i="1"/>
  <c r="K68" i="1"/>
  <c r="H68" i="1"/>
  <c r="G68" i="1"/>
  <c r="F68" i="1"/>
  <c r="D68" i="1"/>
  <c r="N68" i="1"/>
  <c r="AD68" i="1"/>
  <c r="AE68" i="1"/>
  <c r="AF69" i="1"/>
  <c r="AG69" i="1" l="1"/>
  <c r="U69" i="1" s="1"/>
  <c r="F69" i="1"/>
  <c r="I69" i="1"/>
  <c r="W69" i="1"/>
  <c r="AE69" i="1"/>
  <c r="AD69" i="1"/>
  <c r="C70" i="1"/>
  <c r="H69" i="1"/>
  <c r="B69" i="1"/>
  <c r="N69" i="1"/>
  <c r="G69" i="1"/>
  <c r="D70" i="1" l="1"/>
  <c r="AE70" i="1"/>
  <c r="AD70" i="1"/>
  <c r="F70" i="1"/>
  <c r="K70" i="1"/>
  <c r="J70" i="1"/>
  <c r="C71" i="1"/>
  <c r="B70" i="1"/>
  <c r="H70" i="1"/>
  <c r="N70" i="1"/>
  <c r="G70" i="1"/>
  <c r="AE71" i="1" l="1"/>
  <c r="B71" i="1"/>
  <c r="J71" i="1"/>
  <c r="G71" i="1"/>
  <c r="H71" i="1"/>
  <c r="N71" i="1"/>
  <c r="C72" i="1"/>
  <c r="AD71" i="1"/>
  <c r="K71" i="1"/>
  <c r="D71" i="1"/>
  <c r="F71" i="1"/>
  <c r="F72" i="1" l="1"/>
  <c r="B72" i="1"/>
  <c r="N72" i="1"/>
  <c r="AE72" i="1"/>
  <c r="AD72" i="1"/>
  <c r="G72" i="1"/>
  <c r="D72" i="1"/>
  <c r="K72" i="1"/>
  <c r="J72" i="1"/>
  <c r="C73" i="1"/>
  <c r="H72" i="1"/>
  <c r="J73" i="1" l="1"/>
  <c r="D73" i="1"/>
  <c r="H73" i="1"/>
  <c r="G73" i="1"/>
  <c r="F73" i="1"/>
  <c r="B73" i="1"/>
  <c r="C74" i="1" s="1"/>
  <c r="N73" i="1"/>
  <c r="AE73" i="1"/>
  <c r="AD73" i="1"/>
  <c r="K73" i="1"/>
  <c r="AF74" i="1"/>
  <c r="AG74" i="1" l="1"/>
  <c r="U74" i="1" s="1"/>
  <c r="C75" i="1"/>
  <c r="G74" i="1"/>
  <c r="F74" i="1"/>
  <c r="N74" i="1"/>
  <c r="AE74" i="1"/>
  <c r="B74" i="1"/>
  <c r="W74" i="1"/>
  <c r="I74" i="1"/>
  <c r="H74" i="1"/>
  <c r="AE75" i="1" l="1"/>
  <c r="AD75" i="1"/>
  <c r="K75" i="1"/>
  <c r="J75" i="1"/>
  <c r="C76" i="1"/>
  <c r="D75" i="1"/>
  <c r="H75" i="1"/>
  <c r="G75" i="1"/>
  <c r="F75" i="1"/>
  <c r="B75" i="1"/>
  <c r="N75" i="1"/>
  <c r="F76" i="1" l="1"/>
  <c r="K76" i="1"/>
  <c r="J76" i="1"/>
  <c r="D76" i="1"/>
  <c r="H76" i="1"/>
  <c r="B76" i="1"/>
  <c r="C77" i="1" s="1"/>
  <c r="N76" i="1"/>
  <c r="AE76" i="1"/>
  <c r="G76" i="1"/>
  <c r="AD76" i="1"/>
  <c r="AF77" i="1"/>
  <c r="AG77" i="1" l="1"/>
  <c r="U77" i="1" s="1"/>
  <c r="B77" i="1"/>
  <c r="C78" i="1" s="1"/>
  <c r="W77" i="1"/>
  <c r="N77" i="1"/>
  <c r="AE77" i="1"/>
  <c r="I77" i="1"/>
  <c r="H77" i="1"/>
  <c r="F77" i="1"/>
  <c r="K74" i="1" s="1"/>
  <c r="G77" i="1"/>
  <c r="AF78" i="1"/>
  <c r="AG78" i="1" l="1"/>
  <c r="U78" i="1" s="1"/>
  <c r="AD78" i="1"/>
  <c r="C79" i="1"/>
  <c r="F78" i="1"/>
  <c r="I78" i="1"/>
  <c r="H78" i="1"/>
  <c r="G78" i="1"/>
  <c r="N78" i="1"/>
  <c r="B78" i="1"/>
  <c r="AE78" i="1"/>
  <c r="W78" i="1"/>
  <c r="G79" i="1" l="1"/>
  <c r="H79" i="1"/>
  <c r="F79" i="1"/>
  <c r="AD79" i="1"/>
  <c r="N79" i="1"/>
  <c r="J79" i="1"/>
  <c r="K79" i="1"/>
  <c r="D79" i="1"/>
  <c r="B79" i="1"/>
  <c r="C80" i="1" s="1"/>
  <c r="AE79" i="1"/>
  <c r="AF80" i="1"/>
  <c r="AG80" i="1" l="1"/>
  <c r="U80" i="1" s="1"/>
  <c r="H80" i="1"/>
  <c r="AE80" i="1"/>
  <c r="I80" i="1"/>
  <c r="W80" i="1"/>
  <c r="N80" i="1"/>
  <c r="AD80" i="1"/>
  <c r="F80" i="1"/>
  <c r="G80" i="1"/>
  <c r="K78" i="1" s="1"/>
  <c r="B80" i="1"/>
  <c r="C81" i="1"/>
  <c r="B81" i="1" l="1"/>
  <c r="C82" i="1" s="1"/>
  <c r="AD81" i="1"/>
  <c r="J81" i="1"/>
  <c r="AE81" i="1"/>
  <c r="K81" i="1"/>
  <c r="D81" i="1"/>
  <c r="H81" i="1"/>
  <c r="G81" i="1"/>
  <c r="F81" i="1"/>
  <c r="N81" i="1"/>
  <c r="AF82" i="1"/>
  <c r="AG82" i="1" l="1"/>
  <c r="U82" i="1" s="1"/>
  <c r="K80" i="1"/>
  <c r="G82" i="1"/>
  <c r="F82" i="1"/>
  <c r="N82" i="1"/>
  <c r="W82" i="1"/>
  <c r="AE82" i="1"/>
  <c r="C83" i="1"/>
  <c r="H82" i="1"/>
  <c r="I82" i="1"/>
  <c r="B82" i="1"/>
  <c r="AD82" i="1"/>
  <c r="AD83" i="1" l="1"/>
  <c r="H83" i="1"/>
  <c r="G83" i="1"/>
  <c r="B83" i="1"/>
  <c r="K83" i="1"/>
  <c r="N83" i="1"/>
  <c r="AE83" i="1"/>
  <c r="J83" i="1"/>
  <c r="C84" i="1"/>
  <c r="F83" i="1"/>
  <c r="D83" i="1"/>
  <c r="AF84" i="1"/>
  <c r="AG84" i="1" l="1"/>
  <c r="U84" i="1" s="1"/>
  <c r="F84" i="1"/>
  <c r="I84" i="1"/>
  <c r="W84" i="1"/>
  <c r="C85" i="1"/>
  <c r="H84" i="1"/>
  <c r="B84" i="1"/>
  <c r="N84" i="1"/>
  <c r="AE84" i="1"/>
  <c r="G84" i="1"/>
  <c r="J82" i="1" s="1"/>
  <c r="G85" i="1" l="1"/>
  <c r="D85" i="1"/>
  <c r="F85" i="1"/>
  <c r="B85" i="1"/>
  <c r="N85" i="1"/>
  <c r="K85" i="1"/>
  <c r="AE85" i="1"/>
  <c r="AD85" i="1"/>
  <c r="H85" i="1"/>
  <c r="C86" i="1"/>
  <c r="J85" i="1"/>
  <c r="J80" i="1"/>
  <c r="D80" i="1" s="1"/>
  <c r="B86" i="1" l="1"/>
  <c r="AD86" i="1"/>
  <c r="F86" i="1"/>
  <c r="K86" i="1"/>
  <c r="J86" i="1"/>
  <c r="C87" i="1"/>
  <c r="H86" i="1"/>
  <c r="G86" i="1"/>
  <c r="D86" i="1"/>
  <c r="AE86" i="1"/>
  <c r="N86" i="1"/>
  <c r="J87" i="1" l="1"/>
  <c r="AE87" i="1"/>
  <c r="K87" i="1"/>
  <c r="H87" i="1"/>
  <c r="C88" i="1"/>
  <c r="F87" i="1"/>
  <c r="B87" i="1"/>
  <c r="AD87" i="1"/>
  <c r="G87" i="1"/>
  <c r="N87" i="1"/>
  <c r="D87" i="1"/>
  <c r="B88" i="1" l="1"/>
  <c r="D88" i="1"/>
  <c r="N88" i="1"/>
  <c r="F88" i="1"/>
  <c r="AD88" i="1"/>
  <c r="AE88" i="1"/>
  <c r="J88" i="1"/>
  <c r="H88" i="1"/>
  <c r="G88" i="1"/>
  <c r="K88" i="1"/>
  <c r="C89" i="1"/>
  <c r="K89" i="1" l="1"/>
  <c r="C90" i="1"/>
  <c r="H89" i="1"/>
  <c r="G89" i="1"/>
  <c r="B89" i="1"/>
  <c r="AD89" i="1"/>
  <c r="F89" i="1"/>
  <c r="AE89" i="1"/>
  <c r="D89" i="1"/>
  <c r="N89" i="1"/>
  <c r="J89" i="1"/>
  <c r="AE90" i="1" l="1"/>
  <c r="AD90" i="1"/>
  <c r="G90" i="1"/>
  <c r="B90" i="1"/>
  <c r="J90" i="1"/>
  <c r="N90" i="1"/>
  <c r="K90" i="1"/>
  <c r="C91" i="1"/>
  <c r="H90" i="1"/>
  <c r="D90" i="1"/>
  <c r="F90" i="1"/>
  <c r="B91" i="1" l="1"/>
  <c r="J91" i="1"/>
  <c r="C92" i="1"/>
  <c r="N91" i="1"/>
  <c r="AD91" i="1"/>
  <c r="H91" i="1"/>
  <c r="G91" i="1"/>
  <c r="F91" i="1"/>
  <c r="D91" i="1"/>
  <c r="K91" i="1"/>
  <c r="AE91" i="1"/>
  <c r="C93" i="1" l="1"/>
  <c r="D92" i="1"/>
  <c r="F92" i="1"/>
  <c r="H92" i="1"/>
  <c r="AE92" i="1"/>
  <c r="K92" i="1"/>
  <c r="B92" i="1"/>
  <c r="G92" i="1"/>
  <c r="N92" i="1"/>
  <c r="AD92" i="1"/>
  <c r="J92" i="1"/>
  <c r="B93" i="1" l="1"/>
  <c r="AE93" i="1"/>
  <c r="AD93" i="1"/>
  <c r="J93" i="1"/>
  <c r="G93" i="1"/>
  <c r="N93" i="1"/>
  <c r="D93" i="1"/>
  <c r="K93" i="1"/>
  <c r="C94" i="1"/>
  <c r="F93" i="1"/>
  <c r="H93" i="1"/>
  <c r="F94" i="1" l="1"/>
  <c r="G94" i="1"/>
  <c r="N94" i="1"/>
  <c r="K94" i="1"/>
  <c r="J94" i="1"/>
  <c r="D94" i="1"/>
  <c r="AE94" i="1"/>
  <c r="B94" i="1"/>
  <c r="C95" i="1" s="1"/>
  <c r="AD94" i="1"/>
  <c r="H94" i="1"/>
  <c r="AF95" i="1"/>
  <c r="AG95" i="1" l="1"/>
  <c r="U95" i="1" s="1"/>
  <c r="B95" i="1"/>
  <c r="C96" i="1"/>
  <c r="AE95" i="1"/>
  <c r="G95" i="1"/>
  <c r="W95" i="1"/>
  <c r="N95" i="1"/>
  <c r="I95" i="1"/>
  <c r="H95" i="1"/>
  <c r="F95" i="1"/>
  <c r="AD96" i="1" l="1"/>
  <c r="G96" i="1"/>
  <c r="D96" i="1"/>
  <c r="B96" i="1"/>
  <c r="F96" i="1"/>
  <c r="H96" i="1"/>
  <c r="K96" i="1"/>
  <c r="C97" i="1"/>
  <c r="N96" i="1"/>
  <c r="AE96" i="1"/>
  <c r="J96" i="1"/>
  <c r="B97" i="1" l="1"/>
  <c r="N97" i="1"/>
  <c r="F97" i="1"/>
  <c r="AE97" i="1"/>
  <c r="AD97" i="1"/>
  <c r="K97" i="1"/>
  <c r="J97" i="1"/>
  <c r="C98" i="1"/>
  <c r="H97" i="1"/>
  <c r="G97" i="1"/>
  <c r="D97" i="1"/>
  <c r="N98" i="1" l="1"/>
  <c r="K98" i="1"/>
  <c r="H98" i="1"/>
  <c r="G98" i="1"/>
  <c r="C99" i="1"/>
  <c r="F98" i="1"/>
  <c r="AD98" i="1"/>
  <c r="D98" i="1"/>
  <c r="B98" i="1"/>
  <c r="J98" i="1"/>
  <c r="AE98" i="1"/>
  <c r="C100" i="1" l="1"/>
  <c r="D99" i="1"/>
  <c r="B99" i="1"/>
  <c r="AD99" i="1"/>
  <c r="J99" i="1"/>
  <c r="H99" i="1"/>
  <c r="G99" i="1"/>
  <c r="F99" i="1"/>
  <c r="N99" i="1"/>
  <c r="AE99" i="1"/>
  <c r="K99" i="1"/>
  <c r="B100" i="1" l="1"/>
  <c r="G100" i="1"/>
  <c r="AD100" i="1"/>
  <c r="K100" i="1"/>
  <c r="J100" i="1"/>
  <c r="C101" i="1"/>
  <c r="H100" i="1"/>
  <c r="F100" i="1"/>
  <c r="D100" i="1"/>
  <c r="AE100" i="1"/>
  <c r="N100" i="1"/>
  <c r="C102" i="1" l="1"/>
  <c r="D101" i="1"/>
  <c r="G101" i="1"/>
  <c r="F101" i="1"/>
  <c r="AE101" i="1"/>
  <c r="N101" i="1"/>
  <c r="J101" i="1"/>
  <c r="B101" i="1"/>
  <c r="K101" i="1"/>
  <c r="H101" i="1"/>
  <c r="AD101" i="1"/>
  <c r="D102" i="1" l="1"/>
  <c r="H102" i="1"/>
  <c r="B102" i="1"/>
  <c r="N102" i="1"/>
  <c r="AE102" i="1"/>
  <c r="AD102" i="1"/>
  <c r="F102" i="1"/>
  <c r="K102" i="1"/>
  <c r="J102" i="1"/>
  <c r="C103" i="1"/>
  <c r="G102" i="1"/>
  <c r="AD103" i="1" l="1"/>
  <c r="C104" i="1"/>
  <c r="H103" i="1"/>
  <c r="F103" i="1"/>
  <c r="B103" i="1"/>
  <c r="G103" i="1"/>
  <c r="AE103" i="1"/>
  <c r="K103" i="1"/>
  <c r="J103" i="1"/>
  <c r="D103" i="1"/>
  <c r="N103" i="1"/>
  <c r="N104" i="1" l="1"/>
  <c r="AE104" i="1"/>
  <c r="K104" i="1"/>
  <c r="B104" i="1"/>
  <c r="AD104" i="1"/>
  <c r="J104" i="1"/>
  <c r="C105" i="1"/>
  <c r="H104" i="1"/>
  <c r="G104" i="1"/>
  <c r="D104" i="1"/>
  <c r="F104" i="1"/>
  <c r="N105" i="1" l="1"/>
  <c r="J105" i="1"/>
  <c r="H105" i="1"/>
  <c r="C106" i="1"/>
  <c r="G105" i="1"/>
  <c r="B105" i="1"/>
  <c r="AD105" i="1"/>
  <c r="F105" i="1"/>
  <c r="D105" i="1"/>
  <c r="AE105" i="1"/>
  <c r="K105" i="1"/>
  <c r="H106" i="1" l="1"/>
  <c r="J106" i="1"/>
  <c r="F106" i="1"/>
  <c r="G106" i="1"/>
  <c r="C107" i="1"/>
  <c r="D106" i="1"/>
  <c r="N106" i="1"/>
  <c r="AE106" i="1"/>
  <c r="K106" i="1"/>
  <c r="AD106" i="1"/>
  <c r="B106" i="1"/>
  <c r="F107" i="1" l="1"/>
  <c r="B107" i="1"/>
  <c r="K107" i="1"/>
  <c r="D107" i="1"/>
  <c r="J107" i="1"/>
  <c r="AE107" i="1"/>
  <c r="N107" i="1"/>
  <c r="AD107" i="1"/>
  <c r="G107" i="1"/>
  <c r="C108" i="1"/>
  <c r="H107" i="1"/>
  <c r="AE108" i="1" l="1"/>
  <c r="J108" i="1"/>
  <c r="H108" i="1"/>
  <c r="G108" i="1"/>
  <c r="D108" i="1"/>
  <c r="B108" i="1"/>
  <c r="K108" i="1"/>
  <c r="AD108" i="1"/>
  <c r="N108" i="1"/>
  <c r="F108" i="1"/>
  <c r="C109" i="1"/>
  <c r="D109" i="1" l="1"/>
  <c r="N109" i="1"/>
  <c r="G109" i="1"/>
  <c r="K109" i="1"/>
  <c r="C110" i="1"/>
  <c r="H109" i="1"/>
  <c r="AD109" i="1"/>
  <c r="F109" i="1"/>
  <c r="AE109" i="1"/>
  <c r="B109" i="1"/>
  <c r="J109" i="1"/>
  <c r="AD110" i="1" l="1"/>
  <c r="B110" i="1"/>
  <c r="N110" i="1"/>
  <c r="H110" i="1"/>
  <c r="G110" i="1"/>
  <c r="K110" i="1"/>
  <c r="AE110" i="1"/>
  <c r="J110" i="1"/>
  <c r="C111" i="1"/>
  <c r="F110" i="1"/>
  <c r="D110" i="1"/>
  <c r="K111" i="1" l="1"/>
  <c r="C112" i="1"/>
  <c r="H111" i="1"/>
  <c r="G111" i="1"/>
  <c r="F111" i="1"/>
  <c r="AD111" i="1"/>
  <c r="N111" i="1"/>
  <c r="J111" i="1"/>
  <c r="B111" i="1"/>
  <c r="D111" i="1"/>
  <c r="AE111" i="1"/>
  <c r="G112" i="1" l="1"/>
  <c r="J112" i="1"/>
  <c r="D112" i="1"/>
  <c r="B112" i="1"/>
  <c r="C113" i="1"/>
  <c r="N112" i="1"/>
  <c r="AE112" i="1"/>
  <c r="K112" i="1"/>
  <c r="F112" i="1"/>
  <c r="H112" i="1"/>
  <c r="AD112" i="1"/>
  <c r="B113" i="1" l="1"/>
  <c r="AE113" i="1"/>
  <c r="N113" i="1"/>
  <c r="H113" i="1"/>
  <c r="G113" i="1"/>
  <c r="D113" i="1"/>
  <c r="K113" i="1"/>
  <c r="AD113" i="1"/>
  <c r="J113" i="1"/>
  <c r="F113" i="1"/>
  <c r="C114" i="1"/>
  <c r="J114" i="1" l="1"/>
  <c r="H114" i="1"/>
  <c r="C115" i="1"/>
  <c r="G114" i="1"/>
  <c r="F114" i="1"/>
  <c r="B114" i="1"/>
  <c r="N114" i="1"/>
  <c r="D114" i="1"/>
  <c r="AE114" i="1"/>
  <c r="AD114" i="1"/>
  <c r="K114" i="1"/>
  <c r="H115" i="1" l="1"/>
  <c r="G115" i="1"/>
  <c r="F115" i="1"/>
  <c r="AD115" i="1"/>
  <c r="K115" i="1"/>
  <c r="J115" i="1"/>
  <c r="AE115" i="1"/>
  <c r="D115" i="1"/>
  <c r="B115" i="1"/>
  <c r="C116" i="1" s="1"/>
  <c r="N115" i="1"/>
  <c r="AF116" i="1"/>
  <c r="AG116" i="1" l="1"/>
  <c r="U116" i="1" s="1"/>
  <c r="I116" i="1"/>
  <c r="H116" i="1"/>
  <c r="W116" i="1"/>
  <c r="AE116" i="1"/>
  <c r="C117" i="1"/>
  <c r="G116" i="1"/>
  <c r="N116" i="1"/>
  <c r="F116" i="1"/>
  <c r="B116" i="1"/>
  <c r="D117" i="1" l="1"/>
  <c r="AE117" i="1"/>
  <c r="K117" i="1"/>
  <c r="H117" i="1"/>
  <c r="F117" i="1"/>
  <c r="B117" i="1"/>
  <c r="N117" i="1"/>
  <c r="AD117" i="1"/>
  <c r="J117" i="1"/>
  <c r="C118" i="1"/>
  <c r="G117" i="1"/>
  <c r="J118" i="1" l="1"/>
  <c r="D118" i="1"/>
  <c r="C119" i="1"/>
  <c r="H118" i="1"/>
  <c r="AD118" i="1"/>
  <c r="K118" i="1"/>
  <c r="G118" i="1"/>
  <c r="B118" i="1"/>
  <c r="F118" i="1"/>
  <c r="N118" i="1"/>
  <c r="AE118" i="1"/>
  <c r="G119" i="1" l="1"/>
  <c r="F119" i="1"/>
  <c r="AD119" i="1"/>
  <c r="N119" i="1"/>
  <c r="AE119" i="1"/>
  <c r="H119" i="1"/>
  <c r="D119" i="1"/>
  <c r="J119" i="1"/>
  <c r="C120" i="1"/>
  <c r="B119" i="1"/>
  <c r="K119" i="1"/>
  <c r="N120" i="1" l="1"/>
  <c r="G120" i="1"/>
  <c r="F120" i="1"/>
  <c r="D120" i="1"/>
  <c r="B120" i="1"/>
  <c r="AE120" i="1"/>
  <c r="J120" i="1"/>
  <c r="AD120" i="1"/>
  <c r="K120" i="1"/>
  <c r="C121" i="1"/>
  <c r="H120" i="1"/>
  <c r="K121" i="1" l="1"/>
  <c r="C122" i="1"/>
  <c r="B121" i="1"/>
  <c r="N121" i="1"/>
  <c r="AE121" i="1"/>
  <c r="H121" i="1"/>
  <c r="G121" i="1"/>
  <c r="F121" i="1"/>
  <c r="J121" i="1"/>
  <c r="AD121" i="1"/>
  <c r="D121" i="1"/>
  <c r="F122" i="1" l="1"/>
  <c r="D122" i="1"/>
  <c r="B122" i="1"/>
  <c r="AD122" i="1"/>
  <c r="C123" i="1"/>
  <c r="G122" i="1"/>
  <c r="N122" i="1"/>
  <c r="AE122" i="1"/>
  <c r="K122" i="1"/>
  <c r="J122" i="1"/>
  <c r="H122" i="1"/>
  <c r="AD123" i="1" l="1"/>
  <c r="C124" i="1"/>
  <c r="H123" i="1"/>
  <c r="F123" i="1"/>
  <c r="D123" i="1"/>
  <c r="B123" i="1"/>
  <c r="AE123" i="1"/>
  <c r="K123" i="1"/>
  <c r="N123" i="1"/>
  <c r="G123" i="1"/>
  <c r="J123" i="1"/>
  <c r="D124" i="1" l="1"/>
  <c r="B124" i="1"/>
  <c r="AE124" i="1"/>
  <c r="AD124" i="1"/>
  <c r="K124" i="1"/>
  <c r="J124" i="1"/>
  <c r="N124" i="1"/>
  <c r="C125" i="1"/>
  <c r="G124" i="1"/>
  <c r="H124" i="1"/>
  <c r="F124" i="1"/>
  <c r="N125" i="1" l="1"/>
  <c r="AD125" i="1"/>
  <c r="K125" i="1"/>
  <c r="J125" i="1"/>
  <c r="C126" i="1"/>
  <c r="H125" i="1"/>
  <c r="F125" i="1"/>
  <c r="D125" i="1"/>
  <c r="G125" i="1"/>
  <c r="B125" i="1"/>
  <c r="AE125" i="1"/>
  <c r="G126" i="1" l="1"/>
  <c r="F126" i="1"/>
  <c r="B126" i="1"/>
  <c r="N126" i="1"/>
  <c r="AE126" i="1"/>
  <c r="AD126" i="1"/>
  <c r="K126" i="1"/>
  <c r="D126" i="1"/>
  <c r="J126" i="1"/>
  <c r="C127" i="1"/>
  <c r="H126" i="1"/>
  <c r="N127" i="1" l="1"/>
  <c r="D127" i="1"/>
  <c r="H127" i="1"/>
  <c r="G127" i="1"/>
  <c r="AE127" i="1"/>
  <c r="K127" i="1"/>
  <c r="J127" i="1"/>
  <c r="AD127" i="1"/>
  <c r="F127" i="1"/>
  <c r="B127" i="1"/>
  <c r="C128" i="1" s="1"/>
  <c r="AF128" i="1"/>
  <c r="AG128" i="1" l="1"/>
  <c r="U128" i="1" s="1"/>
  <c r="I128" i="1"/>
  <c r="F128" i="1"/>
  <c r="N128" i="1"/>
  <c r="C129" i="1"/>
  <c r="H128" i="1"/>
  <c r="G128" i="1"/>
  <c r="B128" i="1"/>
  <c r="W128" i="1"/>
  <c r="AE128" i="1"/>
  <c r="B129" i="1" l="1"/>
  <c r="K129" i="1"/>
  <c r="J129" i="1"/>
  <c r="H129" i="1"/>
  <c r="N129" i="1"/>
  <c r="AE129" i="1"/>
  <c r="AD129" i="1"/>
  <c r="G129" i="1"/>
  <c r="F129" i="1"/>
  <c r="D129" i="1"/>
  <c r="C130" i="1"/>
  <c r="J130" i="1" l="1"/>
  <c r="AD130" i="1"/>
  <c r="C131" i="1"/>
  <c r="K130" i="1"/>
  <c r="H130" i="1"/>
  <c r="F130" i="1"/>
  <c r="B130" i="1"/>
  <c r="AE130" i="1"/>
  <c r="G130" i="1"/>
  <c r="D130" i="1"/>
  <c r="N130" i="1"/>
  <c r="G131" i="1" l="1"/>
  <c r="F131" i="1"/>
  <c r="D131" i="1"/>
  <c r="B131" i="1"/>
  <c r="AD131" i="1"/>
  <c r="J131" i="1"/>
  <c r="H131" i="1"/>
  <c r="C132" i="1"/>
  <c r="N131" i="1"/>
  <c r="AE131" i="1"/>
  <c r="K131" i="1"/>
  <c r="N132" i="1" l="1"/>
  <c r="AE132" i="1"/>
  <c r="AD132" i="1"/>
  <c r="K132" i="1"/>
  <c r="C133" i="1"/>
  <c r="H132" i="1"/>
  <c r="G132" i="1"/>
  <c r="J132" i="1"/>
  <c r="F132" i="1"/>
  <c r="D132" i="1"/>
  <c r="B132" i="1"/>
  <c r="H133" i="1" l="1"/>
  <c r="G133" i="1"/>
  <c r="F133" i="1"/>
  <c r="C134" i="1"/>
  <c r="D133" i="1"/>
  <c r="K133" i="1"/>
  <c r="B133" i="1"/>
  <c r="N133" i="1"/>
  <c r="AE133" i="1"/>
  <c r="AD133" i="1"/>
  <c r="J133" i="1"/>
  <c r="D134" i="1" l="1"/>
  <c r="B134" i="1"/>
  <c r="N134" i="1"/>
  <c r="F134" i="1"/>
  <c r="G134" i="1"/>
  <c r="AD134" i="1"/>
  <c r="AE134" i="1"/>
  <c r="H134" i="1"/>
  <c r="K134" i="1"/>
  <c r="J134" i="1"/>
  <c r="C135" i="1"/>
  <c r="B135" i="1" l="1"/>
  <c r="D135" i="1"/>
  <c r="N135" i="1"/>
  <c r="K135" i="1"/>
  <c r="H135" i="1"/>
  <c r="G135" i="1"/>
  <c r="AD135" i="1"/>
  <c r="F135" i="1"/>
  <c r="C136" i="1"/>
  <c r="AE135" i="1"/>
  <c r="J135" i="1"/>
  <c r="B136" i="1" l="1"/>
  <c r="G136" i="1"/>
  <c r="D136" i="1"/>
  <c r="J136" i="1"/>
  <c r="AE136" i="1"/>
  <c r="C137" i="1"/>
  <c r="N136" i="1"/>
  <c r="K136" i="1"/>
  <c r="F136" i="1"/>
  <c r="AD136" i="1"/>
  <c r="H136" i="1"/>
  <c r="AE137" i="1" l="1"/>
  <c r="N137" i="1"/>
  <c r="F137" i="1"/>
  <c r="D137" i="1"/>
  <c r="J137" i="1"/>
  <c r="B137" i="1"/>
  <c r="AD137" i="1"/>
  <c r="H137" i="1"/>
  <c r="G137" i="1"/>
  <c r="K137" i="1"/>
  <c r="C138" i="1"/>
  <c r="G138" i="1" l="1"/>
  <c r="B138" i="1"/>
  <c r="J138" i="1"/>
  <c r="H138" i="1"/>
  <c r="N138" i="1"/>
  <c r="AD138" i="1"/>
  <c r="K138" i="1"/>
  <c r="F138" i="1"/>
  <c r="AE138" i="1"/>
  <c r="C139" i="1"/>
  <c r="D138" i="1"/>
  <c r="G139" i="1" l="1"/>
  <c r="AD139" i="1"/>
  <c r="K139" i="1"/>
  <c r="J139" i="1"/>
  <c r="F139" i="1"/>
  <c r="C140" i="1"/>
  <c r="D139" i="1"/>
  <c r="H139" i="1"/>
  <c r="N139" i="1"/>
  <c r="B139" i="1"/>
  <c r="AE139" i="1"/>
  <c r="G140" i="1" l="1"/>
  <c r="AD140" i="1"/>
  <c r="K140" i="1"/>
  <c r="J140" i="1"/>
  <c r="D140" i="1"/>
  <c r="N140" i="1"/>
  <c r="C141" i="1"/>
  <c r="AE140" i="1"/>
  <c r="H140" i="1"/>
  <c r="F140" i="1"/>
  <c r="B140" i="1"/>
  <c r="B141" i="1" l="1"/>
  <c r="AE141" i="1"/>
  <c r="C142" i="1"/>
  <c r="G141" i="1"/>
  <c r="F141" i="1"/>
  <c r="AD141" i="1"/>
  <c r="K141" i="1"/>
  <c r="D141" i="1"/>
  <c r="J141" i="1"/>
  <c r="H141" i="1"/>
  <c r="N141" i="1"/>
  <c r="H142" i="1" l="1"/>
  <c r="G142" i="1"/>
  <c r="F142" i="1"/>
  <c r="D142" i="1"/>
  <c r="B142" i="1"/>
  <c r="K142" i="1"/>
  <c r="AE142" i="1"/>
  <c r="J142" i="1"/>
  <c r="C143" i="1"/>
  <c r="AD142" i="1"/>
  <c r="N142" i="1"/>
  <c r="D143" i="1" l="1"/>
  <c r="B143" i="1"/>
  <c r="N143" i="1"/>
  <c r="H143" i="1"/>
  <c r="G143" i="1"/>
  <c r="F143" i="1"/>
  <c r="AE143" i="1"/>
  <c r="AD143" i="1"/>
  <c r="K143" i="1"/>
  <c r="J143" i="1"/>
  <c r="C144" i="1"/>
  <c r="K144" i="1" l="1"/>
  <c r="J144" i="1"/>
  <c r="AD144" i="1"/>
  <c r="C145" i="1"/>
  <c r="H144" i="1"/>
  <c r="G144" i="1"/>
  <c r="D144" i="1"/>
  <c r="B144" i="1"/>
  <c r="AE144" i="1"/>
  <c r="F144" i="1"/>
  <c r="N144" i="1"/>
  <c r="B145" i="1" l="1"/>
  <c r="D145" i="1"/>
  <c r="AE145" i="1"/>
  <c r="AD145" i="1"/>
  <c r="K145" i="1"/>
  <c r="J145" i="1"/>
  <c r="N145" i="1"/>
  <c r="G145" i="1"/>
  <c r="C146" i="1"/>
  <c r="H145" i="1"/>
  <c r="F145" i="1"/>
  <c r="N146" i="1" l="1"/>
  <c r="AD146" i="1"/>
  <c r="K146" i="1"/>
  <c r="J146" i="1"/>
  <c r="F146" i="1"/>
  <c r="D146" i="1"/>
  <c r="B146" i="1"/>
  <c r="C147" i="1"/>
  <c r="AE146" i="1"/>
  <c r="H146" i="1"/>
  <c r="G146" i="1"/>
  <c r="C148" i="1" l="1"/>
  <c r="F147" i="1"/>
  <c r="AE147" i="1"/>
  <c r="H147" i="1"/>
  <c r="G147" i="1"/>
  <c r="D147" i="1"/>
  <c r="N147" i="1"/>
  <c r="B147" i="1"/>
  <c r="AD147" i="1"/>
  <c r="K147" i="1"/>
  <c r="J147" i="1"/>
  <c r="B148" i="1" l="1"/>
  <c r="N148" i="1"/>
  <c r="AE148" i="1"/>
  <c r="H148" i="1"/>
  <c r="G148" i="1"/>
  <c r="F148" i="1"/>
  <c r="AD148" i="1"/>
  <c r="K148" i="1"/>
  <c r="C149" i="1"/>
  <c r="D148" i="1"/>
  <c r="J148" i="1"/>
  <c r="J149" i="1" l="1"/>
  <c r="H149" i="1"/>
  <c r="D149" i="1"/>
  <c r="N149" i="1"/>
  <c r="C150" i="1"/>
  <c r="G149" i="1"/>
  <c r="F149" i="1"/>
  <c r="AD149" i="1"/>
  <c r="AE149" i="1"/>
  <c r="B149" i="1"/>
  <c r="K149" i="1"/>
  <c r="B150" i="1" l="1"/>
  <c r="C151" i="1" s="1"/>
  <c r="AE150" i="1"/>
  <c r="N150" i="1"/>
  <c r="F150" i="1"/>
  <c r="G150" i="1"/>
  <c r="AD150" i="1"/>
  <c r="K150" i="1"/>
  <c r="J150" i="1"/>
  <c r="D150" i="1"/>
  <c r="H150" i="1"/>
  <c r="AF151" i="1"/>
  <c r="AG151" i="1" l="1"/>
  <c r="U151" i="1" s="1"/>
  <c r="B151" i="1"/>
  <c r="G151" i="1"/>
  <c r="I151" i="1"/>
  <c r="C152" i="1"/>
  <c r="H151" i="1"/>
  <c r="F151" i="1"/>
  <c r="W151" i="1"/>
  <c r="N151" i="1"/>
  <c r="AE151" i="1"/>
  <c r="D152" i="1" l="1"/>
  <c r="B152" i="1"/>
  <c r="N152" i="1"/>
  <c r="AE152" i="1"/>
  <c r="AD152" i="1"/>
  <c r="H152" i="1"/>
  <c r="J152" i="1"/>
  <c r="C153" i="1"/>
  <c r="F152" i="1"/>
  <c r="G152" i="1"/>
  <c r="K152" i="1"/>
  <c r="AE153" i="1" l="1"/>
  <c r="K153" i="1"/>
  <c r="N153" i="1"/>
  <c r="D153" i="1"/>
  <c r="B153" i="1"/>
  <c r="AD153" i="1"/>
  <c r="J153" i="1"/>
  <c r="C154" i="1"/>
  <c r="G153" i="1"/>
  <c r="H153" i="1"/>
  <c r="F153" i="1"/>
  <c r="K154" i="1" l="1"/>
  <c r="H154" i="1"/>
  <c r="F154" i="1"/>
  <c r="AE154" i="1"/>
  <c r="G154" i="1"/>
  <c r="D154" i="1"/>
  <c r="B154" i="1"/>
  <c r="N154" i="1"/>
  <c r="AD154" i="1"/>
  <c r="J154" i="1"/>
  <c r="C155" i="1"/>
  <c r="D155" i="1" l="1"/>
  <c r="H155" i="1"/>
  <c r="G155" i="1"/>
  <c r="B155" i="1"/>
  <c r="N155" i="1"/>
  <c r="AE155" i="1"/>
  <c r="J155" i="1"/>
  <c r="AD155" i="1"/>
  <c r="K155" i="1"/>
  <c r="C156" i="1"/>
  <c r="F155" i="1"/>
  <c r="K156" i="1" l="1"/>
  <c r="J156" i="1"/>
  <c r="C157" i="1"/>
  <c r="F156" i="1"/>
  <c r="B156" i="1"/>
  <c r="AE156" i="1"/>
  <c r="N156" i="1"/>
  <c r="AD156" i="1"/>
  <c r="H156" i="1"/>
  <c r="G156" i="1"/>
  <c r="D156" i="1"/>
  <c r="N157" i="1" l="1"/>
  <c r="H157" i="1"/>
  <c r="D157" i="1"/>
  <c r="AE157" i="1"/>
  <c r="B157" i="1"/>
  <c r="AD157" i="1"/>
  <c r="K157" i="1"/>
  <c r="J157" i="1"/>
  <c r="G157" i="1"/>
  <c r="F157" i="1"/>
  <c r="C158" i="1"/>
  <c r="N158" i="1" l="1"/>
  <c r="F158" i="1"/>
  <c r="AD158" i="1"/>
  <c r="K158" i="1"/>
  <c r="J158" i="1"/>
  <c r="C159" i="1"/>
  <c r="AE158" i="1"/>
  <c r="G158" i="1"/>
  <c r="D158" i="1"/>
  <c r="B158" i="1"/>
  <c r="H158" i="1"/>
  <c r="G159" i="1" l="1"/>
  <c r="AE159" i="1"/>
  <c r="B159" i="1"/>
  <c r="D159" i="1"/>
  <c r="N159" i="1"/>
  <c r="K159" i="1"/>
  <c r="F159" i="1"/>
  <c r="C160" i="1"/>
  <c r="J159" i="1"/>
  <c r="H159" i="1"/>
  <c r="AD159" i="1"/>
  <c r="K160" i="1" l="1"/>
  <c r="C161" i="1"/>
  <c r="H160" i="1"/>
  <c r="AE160" i="1"/>
  <c r="G160" i="1"/>
  <c r="J160" i="1"/>
  <c r="AD160" i="1"/>
  <c r="N160" i="1"/>
  <c r="F160" i="1"/>
  <c r="D160" i="1"/>
  <c r="B160" i="1"/>
  <c r="H161" i="1" l="1"/>
  <c r="D161" i="1"/>
  <c r="N161" i="1"/>
  <c r="AD161" i="1"/>
  <c r="G161" i="1"/>
  <c r="B161" i="1"/>
  <c r="AE161" i="1"/>
  <c r="C162" i="1"/>
  <c r="J161" i="1"/>
  <c r="F161" i="1"/>
  <c r="K161" i="1"/>
  <c r="AE162" i="1" l="1"/>
  <c r="AD162" i="1"/>
  <c r="K162" i="1"/>
  <c r="B162" i="1"/>
  <c r="J162" i="1"/>
  <c r="H162" i="1"/>
  <c r="F162" i="1"/>
  <c r="C163" i="1"/>
  <c r="D162" i="1"/>
  <c r="N162" i="1"/>
  <c r="G162" i="1"/>
  <c r="C164" i="1" l="1"/>
  <c r="F163" i="1"/>
  <c r="D163" i="1"/>
  <c r="B163" i="1"/>
  <c r="N163" i="1"/>
  <c r="K163" i="1"/>
  <c r="J163" i="1"/>
  <c r="G163" i="1"/>
  <c r="AD163" i="1"/>
  <c r="H163" i="1"/>
  <c r="AE163" i="1"/>
  <c r="B164" i="1" l="1"/>
  <c r="N164" i="1"/>
  <c r="AE164" i="1"/>
  <c r="C165" i="1"/>
  <c r="AD164" i="1"/>
  <c r="K164" i="1"/>
  <c r="J164" i="1"/>
  <c r="G164" i="1"/>
  <c r="F164" i="1"/>
  <c r="H164" i="1"/>
  <c r="D164" i="1"/>
  <c r="J165" i="1" l="1"/>
  <c r="B165" i="1"/>
  <c r="C166" i="1"/>
  <c r="F165" i="1"/>
  <c r="H165" i="1"/>
  <c r="N165" i="1"/>
  <c r="G165" i="1"/>
  <c r="AD165" i="1"/>
  <c r="K165" i="1"/>
  <c r="D165" i="1"/>
  <c r="AE165" i="1"/>
  <c r="B166" i="1" l="1"/>
  <c r="C167" i="1" s="1"/>
  <c r="N166" i="1"/>
  <c r="D166" i="1"/>
  <c r="AE166" i="1"/>
  <c r="AD166" i="1"/>
  <c r="J166" i="1"/>
  <c r="H166" i="1"/>
  <c r="G166" i="1"/>
  <c r="K166" i="1"/>
  <c r="F166" i="1"/>
  <c r="AF167" i="1"/>
  <c r="AG167" i="1" l="1"/>
  <c r="U167" i="1" s="1"/>
  <c r="B167" i="1"/>
  <c r="W167" i="1"/>
  <c r="I167" i="1"/>
  <c r="C168" i="1"/>
  <c r="G167" i="1"/>
  <c r="F167" i="1"/>
  <c r="AE167" i="1"/>
  <c r="N167" i="1"/>
  <c r="H167" i="1"/>
  <c r="D168" i="1" l="1"/>
  <c r="C169" i="1"/>
  <c r="B168" i="1"/>
  <c r="AE168" i="1"/>
  <c r="J168" i="1"/>
  <c r="N168" i="1"/>
  <c r="G168" i="1"/>
  <c r="F168" i="1"/>
  <c r="AD168" i="1"/>
  <c r="K168" i="1"/>
  <c r="H168" i="1"/>
  <c r="AE169" i="1" l="1"/>
  <c r="J169" i="1"/>
  <c r="AD169" i="1"/>
  <c r="D169" i="1"/>
  <c r="B169" i="1"/>
  <c r="K169" i="1"/>
  <c r="C170" i="1"/>
  <c r="F169" i="1"/>
  <c r="H169" i="1"/>
  <c r="G169" i="1"/>
  <c r="N169" i="1"/>
  <c r="C171" i="1" l="1"/>
  <c r="AD170" i="1"/>
  <c r="G170" i="1"/>
  <c r="D170" i="1"/>
  <c r="B170" i="1"/>
  <c r="AE170" i="1"/>
  <c r="F170" i="1"/>
  <c r="N170" i="1"/>
  <c r="K170" i="1"/>
  <c r="J170" i="1"/>
  <c r="H170" i="1"/>
  <c r="D171" i="1" l="1"/>
  <c r="K171" i="1"/>
  <c r="B171" i="1"/>
  <c r="N171" i="1"/>
  <c r="J171" i="1"/>
  <c r="G171" i="1"/>
  <c r="F171" i="1"/>
  <c r="AE171" i="1"/>
  <c r="C172" i="1"/>
  <c r="AD171" i="1"/>
  <c r="H171" i="1"/>
  <c r="C173" i="1" l="1"/>
  <c r="K172" i="1"/>
  <c r="J172" i="1"/>
  <c r="H172" i="1"/>
  <c r="G172" i="1"/>
  <c r="F172" i="1"/>
  <c r="AD172" i="1"/>
  <c r="N172" i="1"/>
  <c r="D172" i="1"/>
  <c r="B172" i="1"/>
  <c r="AE172" i="1"/>
  <c r="D173" i="1" l="1"/>
  <c r="B173" i="1"/>
  <c r="AE173" i="1"/>
  <c r="C174" i="1"/>
  <c r="AD173" i="1"/>
  <c r="J173" i="1"/>
  <c r="H173" i="1"/>
  <c r="N173" i="1"/>
  <c r="K173" i="1"/>
  <c r="G173" i="1"/>
  <c r="F173" i="1"/>
  <c r="N174" i="1" l="1"/>
  <c r="C175" i="1"/>
  <c r="G174" i="1"/>
  <c r="F174" i="1"/>
  <c r="AD174" i="1"/>
  <c r="K174" i="1"/>
  <c r="H174" i="1"/>
  <c r="AE174" i="1"/>
  <c r="J174" i="1"/>
  <c r="B174" i="1"/>
  <c r="D174" i="1"/>
  <c r="J175" i="1" l="1"/>
  <c r="N175" i="1"/>
  <c r="AD175" i="1"/>
  <c r="F175" i="1"/>
  <c r="B175" i="1"/>
  <c r="C176" i="1"/>
  <c r="D175" i="1"/>
  <c r="K175" i="1"/>
  <c r="H175" i="1"/>
  <c r="AE175" i="1"/>
  <c r="G175" i="1"/>
  <c r="B176" i="1" l="1"/>
  <c r="N176" i="1"/>
  <c r="F176" i="1"/>
  <c r="C177" i="1"/>
  <c r="G176" i="1"/>
  <c r="AE176" i="1"/>
  <c r="K176" i="1"/>
  <c r="AD176" i="1"/>
  <c r="H176" i="1"/>
  <c r="J176" i="1"/>
  <c r="D176" i="1"/>
  <c r="AD177" i="1" l="1"/>
  <c r="C178" i="1"/>
  <c r="G177" i="1"/>
  <c r="N177" i="1"/>
  <c r="K177" i="1"/>
  <c r="H177" i="1"/>
  <c r="F177" i="1"/>
  <c r="B177" i="1"/>
  <c r="AE177" i="1"/>
  <c r="D177" i="1"/>
  <c r="J177" i="1"/>
  <c r="D178" i="1" l="1"/>
  <c r="B178" i="1"/>
  <c r="N178" i="1"/>
  <c r="AE178" i="1"/>
  <c r="H178" i="1"/>
  <c r="K178" i="1"/>
  <c r="J178" i="1"/>
  <c r="G178" i="1"/>
  <c r="F178" i="1"/>
  <c r="AD178" i="1"/>
  <c r="C179" i="1"/>
  <c r="AD179" i="1" l="1"/>
  <c r="K179" i="1"/>
  <c r="B179" i="1"/>
  <c r="J179" i="1"/>
  <c r="AE179" i="1"/>
  <c r="C180" i="1"/>
  <c r="H179" i="1"/>
  <c r="F179" i="1"/>
  <c r="G179" i="1"/>
  <c r="D179" i="1"/>
  <c r="N179" i="1"/>
  <c r="F180" i="1" l="1"/>
  <c r="D180" i="1"/>
  <c r="N180" i="1"/>
  <c r="B180" i="1"/>
  <c r="AE180" i="1"/>
  <c r="AD180" i="1"/>
  <c r="C181" i="1"/>
  <c r="J180" i="1"/>
  <c r="H180" i="1"/>
  <c r="K180" i="1"/>
  <c r="G180" i="1"/>
  <c r="N181" i="1" l="1"/>
  <c r="B181" i="1"/>
  <c r="AD181" i="1"/>
  <c r="H181" i="1"/>
  <c r="D181" i="1"/>
  <c r="K181" i="1"/>
  <c r="J181" i="1"/>
  <c r="C182" i="1"/>
  <c r="G181" i="1"/>
  <c r="F181" i="1"/>
  <c r="AE181" i="1"/>
  <c r="AD182" i="1" l="1"/>
  <c r="K182" i="1"/>
  <c r="H182" i="1"/>
  <c r="G182" i="1"/>
  <c r="D182" i="1"/>
  <c r="AE182" i="1"/>
  <c r="J182" i="1"/>
  <c r="B182" i="1"/>
  <c r="N182" i="1"/>
  <c r="C183" i="1"/>
  <c r="F182" i="1"/>
  <c r="D183" i="1" l="1"/>
  <c r="B183" i="1"/>
  <c r="N183" i="1"/>
  <c r="AD183" i="1"/>
  <c r="AE183" i="1"/>
  <c r="H183" i="1"/>
  <c r="F183" i="1"/>
  <c r="J183" i="1"/>
  <c r="K183" i="1"/>
  <c r="C184" i="1"/>
  <c r="G183" i="1"/>
  <c r="AF184" i="1"/>
  <c r="AG184" i="1" l="1"/>
  <c r="U184" i="1" s="1"/>
  <c r="I184" i="1"/>
  <c r="G184" i="1"/>
  <c r="F184" i="1"/>
  <c r="W184" i="1"/>
  <c r="AE184" i="1"/>
  <c r="N184" i="1"/>
  <c r="C185" i="1"/>
  <c r="B184" i="1"/>
  <c r="H184" i="1"/>
  <c r="D185" i="1" l="1"/>
  <c r="C186" i="1"/>
  <c r="N185" i="1"/>
  <c r="AD185" i="1"/>
  <c r="B185" i="1"/>
  <c r="H185" i="1"/>
  <c r="G185" i="1"/>
  <c r="F185" i="1"/>
  <c r="K185" i="1"/>
  <c r="J185" i="1"/>
  <c r="AE185" i="1"/>
  <c r="AE186" i="1" l="1"/>
  <c r="D186" i="1"/>
  <c r="B186" i="1"/>
  <c r="AD186" i="1"/>
  <c r="J186" i="1"/>
  <c r="H186" i="1"/>
  <c r="G186" i="1"/>
  <c r="C187" i="1"/>
  <c r="K186" i="1"/>
  <c r="N186" i="1"/>
  <c r="F186" i="1"/>
  <c r="K187" i="1" l="1"/>
  <c r="J187" i="1"/>
  <c r="AD187" i="1"/>
  <c r="B187" i="1"/>
  <c r="N187" i="1"/>
  <c r="AE187" i="1"/>
  <c r="D187" i="1"/>
  <c r="C188" i="1"/>
  <c r="G187" i="1"/>
  <c r="H187" i="1"/>
  <c r="F187" i="1"/>
  <c r="D188" i="1" l="1"/>
  <c r="B188" i="1"/>
  <c r="N188" i="1"/>
  <c r="C189" i="1"/>
  <c r="F188" i="1"/>
  <c r="AE188" i="1"/>
  <c r="H188" i="1"/>
  <c r="AD188" i="1"/>
  <c r="J188" i="1"/>
  <c r="K188" i="1"/>
  <c r="G188" i="1"/>
  <c r="AD189" i="1" l="1"/>
  <c r="C190" i="1"/>
  <c r="H189" i="1"/>
  <c r="B189" i="1"/>
  <c r="K189" i="1"/>
  <c r="G189" i="1"/>
  <c r="N189" i="1"/>
  <c r="F189" i="1"/>
  <c r="D189" i="1"/>
  <c r="AE189" i="1"/>
  <c r="J189" i="1"/>
  <c r="AD190" i="1" l="1"/>
  <c r="D190" i="1"/>
  <c r="B190" i="1"/>
  <c r="AE190" i="1"/>
  <c r="J190" i="1"/>
  <c r="N190" i="1"/>
  <c r="H190" i="1"/>
  <c r="F190" i="1"/>
  <c r="K190" i="1"/>
  <c r="C191" i="1"/>
  <c r="G190" i="1"/>
  <c r="B191" i="1" l="1"/>
  <c r="AE191" i="1"/>
  <c r="G191" i="1"/>
  <c r="N191" i="1"/>
  <c r="AD191" i="1"/>
  <c r="K191" i="1"/>
  <c r="J191" i="1"/>
  <c r="C192" i="1"/>
  <c r="F191" i="1"/>
  <c r="H191" i="1"/>
  <c r="D191" i="1"/>
  <c r="J192" i="1" l="1"/>
  <c r="AE192" i="1"/>
  <c r="F192" i="1"/>
  <c r="D192" i="1"/>
  <c r="H192" i="1"/>
  <c r="G192" i="1"/>
  <c r="N192" i="1"/>
  <c r="AD192" i="1"/>
  <c r="K192" i="1"/>
  <c r="B192" i="1"/>
  <c r="C193" i="1"/>
  <c r="B193" i="1" l="1"/>
  <c r="N193" i="1"/>
  <c r="AE193" i="1"/>
  <c r="AD193" i="1"/>
  <c r="K193" i="1"/>
  <c r="J193" i="1"/>
  <c r="G193" i="1"/>
  <c r="C194" i="1"/>
  <c r="F193" i="1"/>
  <c r="D193" i="1"/>
  <c r="H193" i="1"/>
  <c r="AF194" i="1"/>
  <c r="AG194" i="1" l="1"/>
  <c r="U194" i="1" s="1"/>
  <c r="F194" i="1"/>
  <c r="W194" i="1"/>
  <c r="I194" i="1"/>
  <c r="AE194" i="1"/>
  <c r="C195" i="1"/>
  <c r="B194" i="1"/>
  <c r="H194" i="1"/>
  <c r="G194" i="1"/>
  <c r="N194" i="1"/>
  <c r="D195" i="1" l="1"/>
  <c r="B195" i="1"/>
  <c r="N195" i="1"/>
  <c r="K195" i="1"/>
  <c r="AE195" i="1"/>
  <c r="J195" i="1"/>
  <c r="C196" i="1"/>
  <c r="H195" i="1"/>
  <c r="AD195" i="1"/>
  <c r="F195" i="1"/>
  <c r="G195" i="1"/>
  <c r="J196" i="1" l="1"/>
  <c r="D196" i="1"/>
  <c r="C197" i="1"/>
  <c r="H196" i="1"/>
  <c r="G196" i="1"/>
  <c r="F196" i="1"/>
  <c r="AD196" i="1"/>
  <c r="K196" i="1"/>
  <c r="B196" i="1"/>
  <c r="AE196" i="1"/>
  <c r="N196" i="1"/>
  <c r="G197" i="1" l="1"/>
  <c r="B197" i="1"/>
  <c r="H197" i="1"/>
  <c r="F197" i="1"/>
  <c r="D197" i="1"/>
  <c r="AE197" i="1"/>
  <c r="N197" i="1"/>
  <c r="AD197" i="1"/>
  <c r="J197" i="1"/>
  <c r="C198" i="1"/>
  <c r="K197" i="1"/>
  <c r="D198" i="1" l="1"/>
  <c r="AE198" i="1"/>
  <c r="AD198" i="1"/>
  <c r="C199" i="1"/>
  <c r="J198" i="1"/>
  <c r="K198" i="1"/>
  <c r="B198" i="1"/>
  <c r="N198" i="1"/>
  <c r="H198" i="1"/>
  <c r="G198" i="1"/>
  <c r="F198" i="1"/>
  <c r="J199" i="1" l="1"/>
  <c r="G199" i="1"/>
  <c r="F199" i="1"/>
  <c r="B199" i="1"/>
  <c r="D199" i="1"/>
  <c r="AE199" i="1"/>
  <c r="H199" i="1"/>
  <c r="AD199" i="1"/>
  <c r="N199" i="1"/>
  <c r="C200" i="1"/>
  <c r="K199" i="1"/>
  <c r="D200" i="1" l="1"/>
  <c r="B200" i="1"/>
  <c r="N200" i="1"/>
  <c r="H200" i="1"/>
  <c r="G200" i="1"/>
  <c r="AE200" i="1"/>
  <c r="K200" i="1"/>
  <c r="J200" i="1"/>
  <c r="AD200" i="1"/>
  <c r="C201" i="1"/>
  <c r="F200" i="1"/>
  <c r="K201" i="1" l="1"/>
  <c r="C202" i="1"/>
  <c r="H201" i="1"/>
  <c r="F201" i="1"/>
  <c r="D201" i="1"/>
  <c r="AE201" i="1"/>
  <c r="G201" i="1"/>
  <c r="B201" i="1"/>
  <c r="J201" i="1"/>
  <c r="AD201" i="1"/>
  <c r="N201" i="1"/>
  <c r="D202" i="1" l="1"/>
  <c r="F202" i="1"/>
  <c r="B202" i="1"/>
  <c r="C203" i="1" s="1"/>
  <c r="H202" i="1"/>
  <c r="K202" i="1"/>
  <c r="N202" i="1"/>
  <c r="AD202" i="1"/>
  <c r="J202" i="1"/>
  <c r="AE202" i="1"/>
  <c r="G202" i="1"/>
  <c r="AF203" i="1"/>
  <c r="AG203" i="1" l="1"/>
  <c r="U203" i="1" s="1"/>
  <c r="G203" i="1"/>
  <c r="AE203" i="1"/>
  <c r="I203" i="1"/>
  <c r="H203" i="1"/>
  <c r="F203" i="1"/>
  <c r="W203" i="1"/>
  <c r="N203" i="1"/>
  <c r="B203" i="1"/>
  <c r="C204" i="1" s="1"/>
  <c r="AF204" i="1"/>
  <c r="AG204" i="1" l="1"/>
  <c r="U204" i="1" s="1"/>
  <c r="F204" i="1"/>
  <c r="N204" i="1"/>
  <c r="W204" i="1"/>
  <c r="AE204" i="1"/>
  <c r="B204" i="1"/>
  <c r="AD204" i="1"/>
  <c r="I204" i="1"/>
  <c r="G204" i="1"/>
  <c r="H204" i="1"/>
  <c r="C205" i="1"/>
  <c r="AE205" i="1" l="1"/>
  <c r="K205" i="1"/>
  <c r="AD205" i="1"/>
  <c r="J205" i="1"/>
  <c r="N205" i="1"/>
  <c r="C206" i="1"/>
  <c r="F205" i="1"/>
  <c r="B205" i="1"/>
  <c r="H205" i="1"/>
  <c r="G205" i="1"/>
  <c r="D205" i="1"/>
  <c r="AD206" i="1" l="1"/>
  <c r="H206" i="1"/>
  <c r="C207" i="1"/>
  <c r="D206" i="1"/>
  <c r="G206" i="1"/>
  <c r="F206" i="1"/>
  <c r="AE206" i="1"/>
  <c r="B206" i="1"/>
  <c r="N206" i="1"/>
  <c r="K206" i="1"/>
  <c r="J206" i="1"/>
  <c r="F207" i="1" l="1"/>
  <c r="AE207" i="1"/>
  <c r="AD207" i="1"/>
  <c r="K207" i="1"/>
  <c r="J207" i="1"/>
  <c r="B207" i="1"/>
  <c r="C208" i="1" s="1"/>
  <c r="D207" i="1"/>
  <c r="N207" i="1"/>
  <c r="H207" i="1"/>
  <c r="G207" i="1"/>
  <c r="AF208" i="1"/>
  <c r="AG208" i="1" l="1"/>
  <c r="U208" i="1" s="1"/>
  <c r="B208" i="1"/>
  <c r="I208" i="1"/>
  <c r="N208" i="1"/>
  <c r="C209" i="1"/>
  <c r="AE208" i="1"/>
  <c r="H208" i="1"/>
  <c r="AD208" i="1"/>
  <c r="G208" i="1"/>
  <c r="K204" i="1" s="1"/>
  <c r="F208" i="1"/>
  <c r="W208" i="1"/>
  <c r="F209" i="1" l="1"/>
  <c r="H209" i="1"/>
  <c r="D209" i="1"/>
  <c r="K209" i="1"/>
  <c r="J209" i="1"/>
  <c r="G209" i="1"/>
  <c r="C210" i="1"/>
  <c r="AD209" i="1"/>
  <c r="B209" i="1"/>
  <c r="N209" i="1"/>
  <c r="AE209" i="1"/>
  <c r="B210" i="1" l="1"/>
  <c r="C211" i="1"/>
  <c r="D210" i="1"/>
  <c r="N210" i="1"/>
  <c r="AE210" i="1"/>
  <c r="AD210" i="1"/>
  <c r="H210" i="1"/>
  <c r="G210" i="1"/>
  <c r="K210" i="1"/>
  <c r="J210" i="1"/>
  <c r="F210" i="1"/>
  <c r="AF211" i="1"/>
  <c r="AG211" i="1" l="1"/>
  <c r="U211" i="1" s="1"/>
  <c r="H211" i="1"/>
  <c r="C212" i="1"/>
  <c r="I211" i="1"/>
  <c r="B211" i="1"/>
  <c r="G211" i="1"/>
  <c r="K208" i="1" s="1"/>
  <c r="W211" i="1"/>
  <c r="AE211" i="1"/>
  <c r="AD211" i="1"/>
  <c r="F211" i="1"/>
  <c r="N211" i="1"/>
  <c r="D212" i="1" l="1"/>
  <c r="B212" i="1"/>
  <c r="AD212" i="1"/>
  <c r="J212" i="1"/>
  <c r="N212" i="1"/>
  <c r="AE212" i="1"/>
  <c r="K212" i="1"/>
  <c r="C213" i="1"/>
  <c r="G212" i="1"/>
  <c r="H212" i="1"/>
  <c r="F212" i="1"/>
  <c r="K213" i="1" l="1"/>
  <c r="B213" i="1"/>
  <c r="AD213" i="1"/>
  <c r="AE213" i="1"/>
  <c r="H213" i="1"/>
  <c r="N213" i="1"/>
  <c r="G213" i="1"/>
  <c r="C214" i="1"/>
  <c r="F213" i="1"/>
  <c r="J213" i="1"/>
  <c r="D213" i="1"/>
  <c r="K214" i="1" l="1"/>
  <c r="F214" i="1"/>
  <c r="D214" i="1"/>
  <c r="B214" i="1"/>
  <c r="C215" i="1" s="1"/>
  <c r="N214" i="1"/>
  <c r="AE214" i="1"/>
  <c r="AD214" i="1"/>
  <c r="H214" i="1"/>
  <c r="G214" i="1"/>
  <c r="J214" i="1"/>
  <c r="AF215" i="1"/>
  <c r="AG215" i="1" l="1"/>
  <c r="U215" i="1" s="1"/>
  <c r="W215" i="1"/>
  <c r="G215" i="1"/>
  <c r="K211" i="1" s="1"/>
  <c r="N215" i="1"/>
  <c r="AD215" i="1"/>
  <c r="AE215" i="1"/>
  <c r="I215" i="1"/>
  <c r="C216" i="1"/>
  <c r="H215" i="1"/>
  <c r="B215" i="1"/>
  <c r="F215" i="1"/>
  <c r="J216" i="1" l="1"/>
  <c r="B216" i="1"/>
  <c r="K216" i="1"/>
  <c r="C217" i="1"/>
  <c r="F216" i="1"/>
  <c r="H216" i="1"/>
  <c r="D216" i="1"/>
  <c r="AE216" i="1"/>
  <c r="AD216" i="1"/>
  <c r="N216" i="1"/>
  <c r="G216" i="1"/>
  <c r="AF217" i="1"/>
  <c r="AG217" i="1" l="1"/>
  <c r="U217" i="1" s="1"/>
  <c r="C218" i="1"/>
  <c r="H217" i="1"/>
  <c r="W217" i="1"/>
  <c r="AE217" i="1"/>
  <c r="N217" i="1"/>
  <c r="G217" i="1"/>
  <c r="J215" i="1" s="1"/>
  <c r="I217" i="1"/>
  <c r="F217" i="1"/>
  <c r="B217" i="1"/>
  <c r="AF218" i="1"/>
  <c r="AG218" i="1" l="1"/>
  <c r="U218" i="1" s="1"/>
  <c r="N218" i="1"/>
  <c r="I218" i="1"/>
  <c r="C219" i="1"/>
  <c r="AD218" i="1"/>
  <c r="B218" i="1"/>
  <c r="G218" i="1"/>
  <c r="AE218" i="1"/>
  <c r="F218" i="1"/>
  <c r="W218" i="1"/>
  <c r="H218" i="1"/>
  <c r="H219" i="1" l="1"/>
  <c r="D219" i="1"/>
  <c r="B219" i="1"/>
  <c r="G219" i="1"/>
  <c r="N219" i="1"/>
  <c r="AE219" i="1"/>
  <c r="J219" i="1"/>
  <c r="AD219" i="1"/>
  <c r="K219" i="1"/>
  <c r="C220" i="1"/>
  <c r="F219" i="1"/>
  <c r="D220" i="1" l="1"/>
  <c r="B220" i="1"/>
  <c r="H220" i="1"/>
  <c r="G220" i="1"/>
  <c r="N220" i="1"/>
  <c r="AE220" i="1"/>
  <c r="AD220" i="1"/>
  <c r="F220" i="1"/>
  <c r="K220" i="1"/>
  <c r="J220" i="1"/>
  <c r="C221" i="1"/>
  <c r="K221" i="1" l="1"/>
  <c r="J221" i="1"/>
  <c r="C222" i="1"/>
  <c r="N221" i="1"/>
  <c r="G221" i="1"/>
  <c r="F221" i="1"/>
  <c r="H221" i="1"/>
  <c r="AD221" i="1"/>
  <c r="D221" i="1"/>
  <c r="B221" i="1"/>
  <c r="AE221" i="1"/>
  <c r="D222" i="1" l="1"/>
  <c r="B222" i="1"/>
  <c r="C223" i="1"/>
  <c r="AD222" i="1"/>
  <c r="K222" i="1"/>
  <c r="J222" i="1"/>
  <c r="N222" i="1"/>
  <c r="AE222" i="1"/>
  <c r="G222" i="1"/>
  <c r="H222" i="1"/>
  <c r="F222" i="1"/>
  <c r="AE223" i="1" l="1"/>
  <c r="AD223" i="1"/>
  <c r="K223" i="1"/>
  <c r="N223" i="1"/>
  <c r="J223" i="1"/>
  <c r="C224" i="1"/>
  <c r="H223" i="1"/>
  <c r="F223" i="1"/>
  <c r="D223" i="1"/>
  <c r="G223" i="1"/>
  <c r="B223" i="1"/>
  <c r="C225" i="1" l="1"/>
  <c r="F224" i="1"/>
  <c r="N224" i="1"/>
  <c r="J224" i="1"/>
  <c r="AE224" i="1"/>
  <c r="D224" i="1"/>
  <c r="AD224" i="1"/>
  <c r="K224" i="1"/>
  <c r="B224" i="1"/>
  <c r="G224" i="1"/>
  <c r="H224" i="1"/>
  <c r="N225" i="1" l="1"/>
  <c r="AE225" i="1"/>
  <c r="K225" i="1"/>
  <c r="D225" i="1"/>
  <c r="B225" i="1"/>
  <c r="AD225" i="1"/>
  <c r="H225" i="1"/>
  <c r="G225" i="1"/>
  <c r="J225" i="1"/>
  <c r="C226" i="1"/>
  <c r="F225" i="1"/>
  <c r="AE226" i="1" l="1"/>
  <c r="G226" i="1"/>
  <c r="C227" i="1"/>
  <c r="D226" i="1"/>
  <c r="B226" i="1"/>
  <c r="H226" i="1"/>
  <c r="F226" i="1"/>
  <c r="N226" i="1"/>
  <c r="AD226" i="1"/>
  <c r="K226" i="1"/>
  <c r="J226" i="1"/>
  <c r="D227" i="1" l="1"/>
  <c r="B227" i="1"/>
  <c r="N227" i="1"/>
  <c r="AE227" i="1"/>
  <c r="H227" i="1"/>
  <c r="F227" i="1"/>
  <c r="AD227" i="1"/>
  <c r="K227" i="1"/>
  <c r="J227" i="1"/>
  <c r="G227" i="1"/>
  <c r="C228" i="1"/>
  <c r="AF228" i="1"/>
  <c r="AG228" i="1" l="1"/>
  <c r="U228" i="1" s="1"/>
  <c r="AD228" i="1"/>
  <c r="G228" i="1"/>
  <c r="B228" i="1"/>
  <c r="I228" i="1"/>
  <c r="C229" i="1"/>
  <c r="AE228" i="1"/>
  <c r="H228" i="1"/>
  <c r="F228" i="1"/>
  <c r="W228" i="1"/>
  <c r="N228" i="1"/>
  <c r="F229" i="1" l="1"/>
  <c r="J229" i="1"/>
  <c r="H229" i="1"/>
  <c r="D229" i="1"/>
  <c r="B229" i="1"/>
  <c r="N229" i="1"/>
  <c r="AE229" i="1"/>
  <c r="AD229" i="1"/>
  <c r="K229" i="1"/>
  <c r="C230" i="1"/>
  <c r="G229" i="1"/>
  <c r="AE230" i="1" l="1"/>
  <c r="B230" i="1"/>
  <c r="AD230" i="1"/>
  <c r="H230" i="1"/>
  <c r="D230" i="1"/>
  <c r="K230" i="1"/>
  <c r="J230" i="1"/>
  <c r="C231" i="1"/>
  <c r="G230" i="1"/>
  <c r="F230" i="1"/>
  <c r="N230" i="1"/>
  <c r="K231" i="1" l="1"/>
  <c r="H231" i="1"/>
  <c r="G231" i="1"/>
  <c r="F231" i="1"/>
  <c r="D231" i="1"/>
  <c r="B231" i="1"/>
  <c r="N231" i="1"/>
  <c r="AD231" i="1"/>
  <c r="AE231" i="1"/>
  <c r="J231" i="1"/>
  <c r="C232" i="1"/>
  <c r="D232" i="1" l="1"/>
  <c r="J232" i="1"/>
  <c r="B232" i="1"/>
  <c r="N232" i="1"/>
  <c r="H232" i="1"/>
  <c r="AE232" i="1"/>
  <c r="K232" i="1"/>
  <c r="C233" i="1"/>
  <c r="G232" i="1"/>
  <c r="AD232" i="1"/>
  <c r="F232" i="1"/>
  <c r="AD233" i="1" l="1"/>
  <c r="K233" i="1"/>
  <c r="J233" i="1"/>
  <c r="AE233" i="1"/>
  <c r="H233" i="1"/>
  <c r="F233" i="1"/>
  <c r="C234" i="1"/>
  <c r="G233" i="1"/>
  <c r="D233" i="1"/>
  <c r="B233" i="1"/>
  <c r="N233" i="1"/>
  <c r="D234" i="1" l="1"/>
  <c r="B234" i="1"/>
  <c r="N234" i="1"/>
  <c r="AE234" i="1"/>
  <c r="H234" i="1"/>
  <c r="F234" i="1"/>
  <c r="AD234" i="1"/>
  <c r="J234" i="1"/>
  <c r="K234" i="1"/>
  <c r="C235" i="1"/>
  <c r="G234" i="1"/>
  <c r="N235" i="1" l="1"/>
  <c r="AD235" i="1"/>
  <c r="K235" i="1"/>
  <c r="G235" i="1"/>
  <c r="AE235" i="1"/>
  <c r="J235" i="1"/>
  <c r="C236" i="1"/>
  <c r="H235" i="1"/>
  <c r="B235" i="1"/>
  <c r="D235" i="1"/>
  <c r="F235" i="1"/>
  <c r="AF236" i="1"/>
  <c r="AG236" i="1" l="1"/>
  <c r="U236" i="1" s="1"/>
  <c r="C237" i="1"/>
  <c r="G236" i="1"/>
  <c r="F236" i="1"/>
  <c r="W236" i="1"/>
  <c r="B236" i="1"/>
  <c r="N236" i="1"/>
  <c r="AE236" i="1"/>
  <c r="AD236" i="1"/>
  <c r="I236" i="1"/>
  <c r="H236" i="1"/>
  <c r="B237" i="1" l="1"/>
  <c r="N237" i="1"/>
  <c r="AE237" i="1"/>
  <c r="K237" i="1"/>
  <c r="J237" i="1"/>
  <c r="AD237" i="1"/>
  <c r="F237" i="1"/>
  <c r="D237" i="1"/>
  <c r="H237" i="1"/>
  <c r="C238" i="1"/>
  <c r="G237" i="1"/>
  <c r="C239" i="1" l="1"/>
  <c r="H238" i="1"/>
  <c r="G238" i="1"/>
  <c r="F238" i="1"/>
  <c r="AD238" i="1"/>
  <c r="B238" i="1"/>
  <c r="D238" i="1"/>
  <c r="N238" i="1"/>
  <c r="AE238" i="1"/>
  <c r="K238" i="1"/>
  <c r="J238" i="1"/>
  <c r="D239" i="1" l="1"/>
  <c r="B239" i="1"/>
  <c r="H239" i="1"/>
  <c r="G239" i="1"/>
  <c r="F239" i="1"/>
  <c r="AE239" i="1"/>
  <c r="N239" i="1"/>
  <c r="AD239" i="1"/>
  <c r="K239" i="1"/>
  <c r="J239" i="1"/>
  <c r="C240" i="1"/>
  <c r="AE240" i="1" l="1"/>
  <c r="J240" i="1"/>
  <c r="G240" i="1"/>
  <c r="C241" i="1"/>
  <c r="N240" i="1"/>
  <c r="AD240" i="1"/>
  <c r="K240" i="1"/>
  <c r="H240" i="1"/>
  <c r="D240" i="1"/>
  <c r="B240" i="1"/>
  <c r="F240" i="1"/>
  <c r="F241" i="1" l="1"/>
  <c r="D241" i="1"/>
  <c r="K241" i="1"/>
  <c r="B241" i="1"/>
  <c r="C242" i="1"/>
  <c r="H241" i="1"/>
  <c r="N241" i="1"/>
  <c r="AE241" i="1"/>
  <c r="AD241" i="1"/>
  <c r="J241" i="1"/>
  <c r="G241" i="1"/>
  <c r="B242" i="1" l="1"/>
  <c r="H242" i="1"/>
  <c r="AE242" i="1"/>
  <c r="K242" i="1"/>
  <c r="C243" i="1"/>
  <c r="D242" i="1"/>
  <c r="N242" i="1"/>
  <c r="AD242" i="1"/>
  <c r="J242" i="1"/>
  <c r="G242" i="1"/>
  <c r="F242" i="1"/>
  <c r="H243" i="1" l="1"/>
  <c r="G243" i="1"/>
  <c r="F243" i="1"/>
  <c r="AD243" i="1"/>
  <c r="K243" i="1"/>
  <c r="J243" i="1"/>
  <c r="D243" i="1"/>
  <c r="AE243" i="1"/>
  <c r="B243" i="1"/>
  <c r="C244" i="1" s="1"/>
  <c r="N243" i="1"/>
  <c r="AF244" i="1"/>
  <c r="AG244" i="1" l="1"/>
  <c r="U244" i="1" s="1"/>
  <c r="AD244" i="1"/>
  <c r="I244" i="1"/>
  <c r="B244" i="1"/>
  <c r="C245" i="1"/>
  <c r="N244" i="1"/>
  <c r="W244" i="1"/>
  <c r="AE244" i="1"/>
  <c r="H244" i="1"/>
  <c r="G244" i="1"/>
  <c r="F244" i="1"/>
  <c r="AD245" i="1" l="1"/>
  <c r="K245" i="1"/>
  <c r="G245" i="1"/>
  <c r="F245" i="1"/>
  <c r="N245" i="1"/>
  <c r="AE245" i="1"/>
  <c r="J245" i="1"/>
  <c r="C246" i="1"/>
  <c r="H245" i="1"/>
  <c r="D245" i="1"/>
  <c r="B245" i="1"/>
  <c r="D246" i="1" l="1"/>
  <c r="N246" i="1"/>
  <c r="B246" i="1"/>
  <c r="J246" i="1"/>
  <c r="C247" i="1"/>
  <c r="H246" i="1"/>
  <c r="G246" i="1"/>
  <c r="AE246" i="1"/>
  <c r="AD246" i="1"/>
  <c r="K246" i="1"/>
  <c r="F246" i="1"/>
  <c r="AE247" i="1" l="1"/>
  <c r="J247" i="1"/>
  <c r="F247" i="1"/>
  <c r="D247" i="1"/>
  <c r="B247" i="1"/>
  <c r="N247" i="1"/>
  <c r="AD247" i="1"/>
  <c r="H247" i="1"/>
  <c r="K247" i="1"/>
  <c r="C248" i="1"/>
  <c r="G247" i="1"/>
  <c r="AF248" i="1"/>
  <c r="AG248" i="1" l="1"/>
  <c r="U248" i="1" s="1"/>
  <c r="G248" i="1"/>
  <c r="J244" i="1" s="1"/>
  <c r="I248" i="1"/>
  <c r="C249" i="1"/>
  <c r="H248" i="1"/>
  <c r="B248" i="1"/>
  <c r="N248" i="1"/>
  <c r="AE248" i="1"/>
  <c r="F248" i="1"/>
  <c r="W248" i="1"/>
  <c r="K24" i="1"/>
  <c r="K29" i="1"/>
  <c r="K44" i="1"/>
  <c r="K53" i="1"/>
  <c r="K77" i="1"/>
  <c r="K84" i="1"/>
  <c r="K95" i="1"/>
  <c r="K116" i="1"/>
  <c r="K128" i="1"/>
  <c r="K151" i="1"/>
  <c r="K167" i="1"/>
  <c r="K184" i="1"/>
  <c r="K194" i="1"/>
  <c r="K203" i="1"/>
  <c r="K217" i="1"/>
  <c r="J54" i="1"/>
  <c r="K54" i="1"/>
  <c r="J60" i="1"/>
  <c r="K60" i="1"/>
  <c r="K69" i="1"/>
  <c r="J69" i="1"/>
  <c r="J78" i="1"/>
  <c r="D78" i="1" s="1"/>
  <c r="K82" i="1"/>
  <c r="D82" i="1" s="1"/>
  <c r="J204" i="1"/>
  <c r="D204" i="1" s="1"/>
  <c r="J208" i="1"/>
  <c r="D208" i="1" s="1"/>
  <c r="J211" i="1"/>
  <c r="D211" i="1" s="1"/>
  <c r="J218" i="1"/>
  <c r="K218" i="1"/>
  <c r="D218" i="1" s="1"/>
  <c r="K228" i="1"/>
  <c r="J228" i="1"/>
  <c r="K236" i="1"/>
  <c r="J236" i="1"/>
  <c r="D236" i="1" l="1"/>
  <c r="J203" i="1"/>
  <c r="D203" i="1" s="1"/>
  <c r="J44" i="1"/>
  <c r="J29" i="1"/>
  <c r="D95" i="1"/>
  <c r="D69" i="1"/>
  <c r="J95" i="1"/>
  <c r="J24" i="1"/>
  <c r="D60" i="1"/>
  <c r="J84" i="1"/>
  <c r="D84" i="1" s="1"/>
  <c r="A5" i="1"/>
  <c r="N249" i="1"/>
  <c r="B249" i="1"/>
  <c r="AE249" i="1"/>
  <c r="J249" i="1"/>
  <c r="H249" i="1"/>
  <c r="F249" i="1"/>
  <c r="K248" i="1" s="1"/>
  <c r="AD249" i="1"/>
  <c r="K249" i="1"/>
  <c r="G249" i="1"/>
  <c r="D249" i="1"/>
  <c r="J19" i="1"/>
  <c r="D19" i="1" s="1"/>
  <c r="D77" i="1"/>
  <c r="J17" i="1"/>
  <c r="D17" i="1" s="1"/>
  <c r="J167" i="1"/>
  <c r="D167" i="1" s="1"/>
  <c r="J77" i="1"/>
  <c r="D44" i="1"/>
  <c r="D29" i="1"/>
  <c r="D228" i="1"/>
  <c r="D54" i="1"/>
  <c r="D24" i="1"/>
  <c r="K244" i="1" l="1"/>
  <c r="D244" i="1" s="1"/>
  <c r="K215" i="1"/>
  <c r="D215" i="1" s="1"/>
  <c r="J53" i="1"/>
  <c r="D53" i="1" s="1"/>
  <c r="J151" i="1"/>
  <c r="D151" i="1" s="1"/>
  <c r="J194" i="1"/>
  <c r="D194" i="1" s="1"/>
  <c r="J217" i="1"/>
  <c r="D217" i="1" s="1"/>
  <c r="J116" i="1"/>
  <c r="D116" i="1" s="1"/>
  <c r="J128" i="1"/>
  <c r="D128" i="1" s="1"/>
  <c r="J184" i="1"/>
  <c r="D184" i="1" s="1"/>
  <c r="J248" i="1"/>
  <c r="D248" i="1" s="1"/>
  <c r="J74" i="1"/>
  <c r="D74" i="1" s="1"/>
  <c r="E16" i="1" l="1"/>
  <c r="AD16" i="1"/>
  <c r="T16" i="1"/>
  <c r="AD17" i="1" l="1"/>
  <c r="AD19" i="1" s="1"/>
  <c r="E17" i="1"/>
  <c r="E18" i="1" l="1"/>
  <c r="AD24" i="1"/>
  <c r="T17" i="1"/>
  <c r="AD29" i="1" l="1"/>
  <c r="E19" i="1"/>
  <c r="AD44" i="1"/>
  <c r="AD53" i="1" l="1"/>
  <c r="E20" i="1"/>
  <c r="T19" i="1"/>
  <c r="E21" i="1" l="1"/>
  <c r="AD74" i="1"/>
  <c r="AD77" i="1" l="1"/>
  <c r="AD84" i="1" s="1"/>
  <c r="AD95" i="1" s="1"/>
  <c r="AD116" i="1" s="1"/>
  <c r="AD128" i="1" s="1"/>
  <c r="AD151" i="1" s="1"/>
  <c r="AD167" i="1" s="1"/>
  <c r="AD184" i="1" s="1"/>
  <c r="AD194" i="1" s="1"/>
  <c r="AD203" i="1" s="1"/>
  <c r="AD217" i="1" s="1"/>
  <c r="AD248" i="1" s="1"/>
  <c r="E22" i="1"/>
  <c r="E23" i="1" l="1"/>
  <c r="E24" i="1" l="1"/>
  <c r="E25" i="1" l="1"/>
  <c r="T24" i="1"/>
  <c r="E26" i="1" l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K16" i="1" s="1"/>
  <c r="J16" i="1" l="1"/>
  <c r="D16" i="1" s="1"/>
  <c r="D15" i="1" l="1"/>
  <c r="T29" i="1" l="1"/>
  <c r="T35" i="1" l="1"/>
  <c r="T33" i="1"/>
  <c r="T37" i="1"/>
  <c r="T34" i="1" l="1"/>
  <c r="T39" i="1"/>
  <c r="T36" i="1"/>
  <c r="T38" i="1"/>
  <c r="T26" i="1"/>
  <c r="T25" i="1"/>
  <c r="T21" i="1"/>
  <c r="T22" i="1"/>
  <c r="T27" i="1"/>
  <c r="T31" i="1"/>
  <c r="T30" i="1"/>
  <c r="T28" i="1"/>
  <c r="T23" i="1"/>
  <c r="T20" i="1"/>
  <c r="T32" i="1"/>
  <c r="T40" i="1"/>
  <c r="T41" i="1" l="1"/>
  <c r="T42" i="1" l="1"/>
  <c r="T43" i="1" l="1"/>
  <c r="T44" i="1" l="1"/>
  <c r="T45" i="1" l="1"/>
  <c r="T46" i="1" l="1"/>
  <c r="T47" i="1" l="1"/>
  <c r="T48" i="1" l="1"/>
  <c r="T49" i="1" l="1"/>
  <c r="T50" i="1" l="1"/>
  <c r="H5" i="1"/>
  <c r="X8" i="1" s="1"/>
  <c r="G5" i="1"/>
  <c r="W8" i="1" s="1"/>
  <c r="F5" i="1"/>
  <c r="AH243" i="1" l="1"/>
  <c r="AH247" i="1"/>
  <c r="AH185" i="1"/>
  <c r="AH189" i="1"/>
  <c r="AH161" i="1"/>
  <c r="AH205" i="1"/>
  <c r="AH138" i="1"/>
  <c r="AH183" i="1"/>
  <c r="AH129" i="1"/>
  <c r="AH136" i="1"/>
  <c r="AH171" i="1"/>
  <c r="AH85" i="1"/>
  <c r="AH106" i="1"/>
  <c r="AH67" i="1"/>
  <c r="AH57" i="1"/>
  <c r="AH70" i="1"/>
  <c r="AH17" i="1"/>
  <c r="AN17" i="1" s="1"/>
  <c r="AH45" i="1"/>
  <c r="AH25" i="1"/>
  <c r="AH142" i="1"/>
  <c r="AH62" i="1"/>
  <c r="AH209" i="1"/>
  <c r="AH113" i="1"/>
  <c r="AH216" i="1"/>
  <c r="AH141" i="1"/>
  <c r="AH239" i="1"/>
  <c r="AH231" i="1"/>
  <c r="AH235" i="1"/>
  <c r="AH204" i="1"/>
  <c r="AN204" i="1" s="1"/>
  <c r="AH208" i="1"/>
  <c r="AN208" i="1" s="1"/>
  <c r="AH232" i="1"/>
  <c r="AH184" i="1"/>
  <c r="AN184" i="1" s="1"/>
  <c r="AH157" i="1"/>
  <c r="AH159" i="1"/>
  <c r="AH117" i="1"/>
  <c r="AH133" i="1"/>
  <c r="AH130" i="1"/>
  <c r="AH94" i="1"/>
  <c r="AH103" i="1"/>
  <c r="AH65" i="1"/>
  <c r="AH102" i="1"/>
  <c r="AH56" i="1"/>
  <c r="AH51" i="1"/>
  <c r="AH33" i="1"/>
  <c r="AH14" i="1"/>
  <c r="AH217" i="1"/>
  <c r="AN217" i="1" s="1"/>
  <c r="AH146" i="1"/>
  <c r="AH35" i="1"/>
  <c r="AH177" i="1"/>
  <c r="AH88" i="1"/>
  <c r="AH224" i="1"/>
  <c r="AH114" i="1"/>
  <c r="AH29" i="1"/>
  <c r="AH227" i="1"/>
  <c r="AH219" i="1"/>
  <c r="AH242" i="1"/>
  <c r="AH192" i="1"/>
  <c r="AH196" i="1"/>
  <c r="AH180" i="1"/>
  <c r="AH172" i="1"/>
  <c r="AH145" i="1"/>
  <c r="AH156" i="1"/>
  <c r="AH105" i="1"/>
  <c r="AH121" i="1"/>
  <c r="AH118" i="1"/>
  <c r="AH92" i="1"/>
  <c r="AH89" i="1"/>
  <c r="AH53" i="1"/>
  <c r="AN53" i="1" s="1"/>
  <c r="AH64" i="1"/>
  <c r="AH63" i="1"/>
  <c r="AH48" i="1"/>
  <c r="AH21" i="1"/>
  <c r="AH42" i="1"/>
  <c r="AH193" i="1"/>
  <c r="AH46" i="1"/>
  <c r="AH194" i="1"/>
  <c r="AN194" i="1" s="1"/>
  <c r="AH66" i="1"/>
  <c r="AH197" i="1"/>
  <c r="AH99" i="1"/>
  <c r="AH246" i="1"/>
  <c r="AH238" i="1"/>
  <c r="AH230" i="1"/>
  <c r="AH237" i="1"/>
  <c r="AH249" i="1"/>
  <c r="AH168" i="1"/>
  <c r="AH160" i="1"/>
  <c r="AH152" i="1"/>
  <c r="AH144" i="1"/>
  <c r="AH164" i="1"/>
  <c r="AH109" i="1"/>
  <c r="AH125" i="1"/>
  <c r="AH80" i="1"/>
  <c r="AN80" i="1" s="1"/>
  <c r="AH77" i="1"/>
  <c r="AN77" i="1" s="1"/>
  <c r="AH74" i="1"/>
  <c r="AN74" i="1" s="1"/>
  <c r="AH52" i="1"/>
  <c r="AH44" i="1"/>
  <c r="AH36" i="1"/>
  <c r="AH16" i="1"/>
  <c r="AN16" i="1" s="1"/>
  <c r="AH30" i="1"/>
  <c r="AH200" i="1"/>
  <c r="AH90" i="1"/>
  <c r="AH34" i="1"/>
  <c r="AH149" i="1"/>
  <c r="AH41" i="1"/>
  <c r="AH201" i="1"/>
  <c r="AH111" i="1"/>
  <c r="AH26" i="1"/>
  <c r="AH234" i="1"/>
  <c r="AH226" i="1"/>
  <c r="AH218" i="1"/>
  <c r="AN218" i="1" s="1"/>
  <c r="AH225" i="1"/>
  <c r="AH223" i="1"/>
  <c r="AH175" i="1"/>
  <c r="AH210" i="1"/>
  <c r="AH140" i="1"/>
  <c r="AH176" i="1"/>
  <c r="AH124" i="1"/>
  <c r="AH135" i="1"/>
  <c r="AH132" i="1"/>
  <c r="AH108" i="1"/>
  <c r="AH98" i="1"/>
  <c r="AH60" i="1"/>
  <c r="AN60" i="1" s="1"/>
  <c r="AH95" i="1"/>
  <c r="AN95" i="1" s="1"/>
  <c r="AH32" i="1"/>
  <c r="AH24" i="1"/>
  <c r="AH40" i="1"/>
  <c r="V8" i="1"/>
  <c r="AH182" i="1"/>
  <c r="AH100" i="1"/>
  <c r="AH236" i="1"/>
  <c r="AN236" i="1" s="1"/>
  <c r="AH126" i="1"/>
  <c r="AH173" i="1"/>
  <c r="AH110" i="1"/>
  <c r="AH222" i="1"/>
  <c r="AH214" i="1"/>
  <c r="AH207" i="1"/>
  <c r="AH211" i="1"/>
  <c r="AN211" i="1" s="1"/>
  <c r="AH220" i="1"/>
  <c r="AH163" i="1"/>
  <c r="AH186" i="1"/>
  <c r="AH174" i="1"/>
  <c r="AH169" i="1"/>
  <c r="AH112" i="1"/>
  <c r="AH128" i="1"/>
  <c r="AN128" i="1" s="1"/>
  <c r="AH120" i="1"/>
  <c r="AH101" i="1"/>
  <c r="AH84" i="1"/>
  <c r="AN84" i="1" s="1"/>
  <c r="AH69" i="1"/>
  <c r="AN69" i="1" s="1"/>
  <c r="AH81" i="1"/>
  <c r="AH20" i="1"/>
  <c r="AH43" i="1"/>
  <c r="AH61" i="1"/>
  <c r="AH28" i="1"/>
  <c r="AH215" i="1"/>
  <c r="AN215" i="1" s="1"/>
  <c r="AH82" i="1"/>
  <c r="AN82" i="1" s="1"/>
  <c r="AH181" i="1"/>
  <c r="AH123" i="1"/>
  <c r="AH49" i="1"/>
  <c r="AH137" i="1"/>
  <c r="AH75" i="1"/>
  <c r="AH241" i="1"/>
  <c r="AH245" i="1"/>
  <c r="AH195" i="1"/>
  <c r="AH199" i="1"/>
  <c r="AH213" i="1"/>
  <c r="AH198" i="1"/>
  <c r="AH179" i="1"/>
  <c r="AH147" i="1"/>
  <c r="AH162" i="1"/>
  <c r="AH148" i="1"/>
  <c r="AH116" i="1"/>
  <c r="AN116" i="1" s="1"/>
  <c r="AH127" i="1"/>
  <c r="AH87" i="1"/>
  <c r="AH91" i="1"/>
  <c r="AH55" i="1"/>
  <c r="AH73" i="1"/>
  <c r="AH39" i="1"/>
  <c r="AH31" i="1"/>
  <c r="AH58" i="1"/>
  <c r="AH22" i="1"/>
  <c r="AH221" i="1"/>
  <c r="AH139" i="1"/>
  <c r="AH86" i="1"/>
  <c r="AH228" i="1"/>
  <c r="AN228" i="1" s="1"/>
  <c r="AH115" i="1"/>
  <c r="AH165" i="1"/>
  <c r="AH83" i="1"/>
  <c r="AH37" i="1"/>
  <c r="AH229" i="1"/>
  <c r="AH233" i="1"/>
  <c r="AH244" i="1"/>
  <c r="AN244" i="1" s="1"/>
  <c r="AH187" i="1"/>
  <c r="AH212" i="1"/>
  <c r="AH191" i="1"/>
  <c r="AH167" i="1"/>
  <c r="AN167" i="1" s="1"/>
  <c r="AH154" i="1"/>
  <c r="AH151" i="1"/>
  <c r="AN151" i="1" s="1"/>
  <c r="AH131" i="1"/>
  <c r="AH155" i="1"/>
  <c r="AH104" i="1"/>
  <c r="AH96" i="1"/>
  <c r="AH79" i="1"/>
  <c r="AH76" i="1"/>
  <c r="AH59" i="1"/>
  <c r="AH27" i="1"/>
  <c r="AH19" i="1"/>
  <c r="AH47" i="1"/>
  <c r="AH18" i="1"/>
  <c r="AH202" i="1"/>
  <c r="AH119" i="1"/>
  <c r="AH93" i="1"/>
  <c r="AH166" i="1"/>
  <c r="AH97" i="1"/>
  <c r="AH248" i="1"/>
  <c r="AN248" i="1" s="1"/>
  <c r="AH240" i="1"/>
  <c r="AH190" i="1"/>
  <c r="AH206" i="1"/>
  <c r="AH178" i="1"/>
  <c r="AH170" i="1"/>
  <c r="AH203" i="1"/>
  <c r="AN203" i="1" s="1"/>
  <c r="AH188" i="1"/>
  <c r="AH158" i="1"/>
  <c r="AH107" i="1"/>
  <c r="AH143" i="1"/>
  <c r="AH78" i="1"/>
  <c r="AN78" i="1" s="1"/>
  <c r="AH122" i="1"/>
  <c r="AH134" i="1"/>
  <c r="AH50" i="1"/>
  <c r="AH68" i="1"/>
  <c r="AH72" i="1"/>
  <c r="AH54" i="1"/>
  <c r="AN54" i="1" s="1"/>
  <c r="AH23" i="1"/>
  <c r="AH153" i="1"/>
  <c r="AH38" i="1"/>
  <c r="AH150" i="1"/>
  <c r="AH71" i="1"/>
  <c r="T51" i="1"/>
  <c r="AN14" i="1" l="1"/>
  <c r="W14" i="1"/>
  <c r="T52" i="1"/>
  <c r="T14" i="1"/>
  <c r="T53" i="1" l="1"/>
  <c r="T54" i="1" l="1"/>
  <c r="T55" i="1" l="1"/>
  <c r="T56" i="1" l="1"/>
  <c r="T57" i="1" l="1"/>
  <c r="T58" i="1" l="1"/>
  <c r="T59" i="1" l="1"/>
  <c r="T60" i="1" l="1"/>
  <c r="T61" i="1" l="1"/>
  <c r="T62" i="1" l="1"/>
  <c r="T63" i="1" l="1"/>
  <c r="T64" i="1" l="1"/>
  <c r="T65" i="1" l="1"/>
  <c r="T67" i="1" l="1"/>
  <c r="T66" i="1"/>
  <c r="T68" i="1" l="1"/>
  <c r="T69" i="1" l="1"/>
  <c r="T70" i="1" l="1"/>
  <c r="T71" i="1" l="1"/>
  <c r="T72" i="1" l="1"/>
  <c r="T73" i="1" l="1"/>
  <c r="T74" i="1" l="1"/>
  <c r="T75" i="1" l="1"/>
  <c r="T76" i="1" l="1"/>
  <c r="T77" i="1" l="1"/>
  <c r="T78" i="1" l="1"/>
  <c r="T79" i="1" l="1"/>
  <c r="T80" i="1" l="1"/>
  <c r="T81" i="1" l="1"/>
  <c r="T82" i="1" l="1"/>
  <c r="T83" i="1" l="1"/>
  <c r="T84" i="1" l="1"/>
  <c r="T85" i="1" l="1"/>
  <c r="T86" i="1" l="1"/>
  <c r="T87" i="1" l="1"/>
  <c r="T88" i="1" l="1"/>
  <c r="T89" i="1" l="1"/>
  <c r="T90" i="1" l="1"/>
  <c r="T91" i="1" l="1"/>
  <c r="T92" i="1" l="1"/>
  <c r="T94" i="1" l="1"/>
  <c r="T93" i="1"/>
  <c r="T95" i="1" l="1"/>
  <c r="X14" i="1" l="1"/>
  <c r="T96" i="1"/>
  <c r="L14" i="1" l="1"/>
  <c r="O14" i="1" s="1"/>
  <c r="AM14" i="1"/>
  <c r="I14" i="1"/>
  <c r="Z14" i="1"/>
  <c r="T97" i="1"/>
  <c r="AA14" i="1" l="1"/>
  <c r="AB14" i="1"/>
  <c r="T98" i="1"/>
  <c r="T99" i="1" l="1"/>
  <c r="T100" i="1" l="1"/>
  <c r="T101" i="1" l="1"/>
  <c r="T102" i="1" l="1"/>
  <c r="T103" i="1" l="1"/>
  <c r="T104" i="1" l="1"/>
  <c r="T105" i="1" l="1"/>
  <c r="T106" i="1" l="1"/>
  <c r="T107" i="1" l="1"/>
  <c r="T108" i="1" l="1"/>
  <c r="T109" i="1" l="1"/>
  <c r="T110" i="1" l="1"/>
  <c r="T111" i="1" l="1"/>
  <c r="T112" i="1" l="1"/>
  <c r="T113" i="1" l="1"/>
  <c r="T114" i="1" l="1"/>
  <c r="T115" i="1" l="1"/>
  <c r="T116" i="1" l="1"/>
  <c r="T117" i="1" l="1"/>
  <c r="T118" i="1" l="1"/>
  <c r="T119" i="1" l="1"/>
  <c r="T120" i="1" l="1"/>
  <c r="T121" i="1" l="1"/>
  <c r="T122" i="1" l="1"/>
  <c r="T123" i="1" l="1"/>
  <c r="T124" i="1" l="1"/>
  <c r="T125" i="1" l="1"/>
  <c r="T126" i="1" l="1"/>
  <c r="T127" i="1" l="1"/>
  <c r="T128" i="1" l="1"/>
  <c r="T129" i="1" l="1"/>
  <c r="T130" i="1" l="1"/>
  <c r="T131" i="1" l="1"/>
  <c r="T132" i="1" l="1"/>
  <c r="T133" i="1" l="1"/>
  <c r="T134" i="1" l="1"/>
  <c r="T135" i="1" l="1"/>
  <c r="T136" i="1" l="1"/>
  <c r="T137" i="1" l="1"/>
  <c r="T138" i="1" l="1"/>
  <c r="T139" i="1" l="1"/>
  <c r="T140" i="1" l="1"/>
  <c r="T141" i="1" l="1"/>
  <c r="T142" i="1" l="1"/>
  <c r="T143" i="1" l="1"/>
  <c r="T144" i="1" l="1"/>
  <c r="T145" i="1" l="1"/>
  <c r="T146" i="1" l="1"/>
  <c r="T147" i="1" l="1"/>
  <c r="T148" i="1" l="1"/>
  <c r="T149" i="1" l="1"/>
  <c r="T150" i="1" l="1"/>
  <c r="T151" i="1" l="1"/>
  <c r="T152" i="1" l="1"/>
  <c r="T153" i="1" l="1"/>
  <c r="T154" i="1" l="1"/>
  <c r="T155" i="1" l="1"/>
  <c r="T156" i="1" l="1"/>
  <c r="T157" i="1" l="1"/>
  <c r="T158" i="1" l="1"/>
  <c r="T159" i="1" l="1"/>
  <c r="T160" i="1" l="1"/>
  <c r="T161" i="1" l="1"/>
  <c r="T162" i="1" l="1"/>
  <c r="T163" i="1" l="1"/>
  <c r="T164" i="1" l="1"/>
  <c r="T165" i="1" l="1"/>
  <c r="T166" i="1" l="1"/>
  <c r="T167" i="1" l="1"/>
  <c r="T168" i="1" l="1"/>
  <c r="T169" i="1" l="1"/>
  <c r="T170" i="1" l="1"/>
  <c r="T171" i="1" l="1"/>
  <c r="T172" i="1" l="1"/>
  <c r="T173" i="1" l="1"/>
  <c r="T174" i="1" l="1"/>
  <c r="T175" i="1" l="1"/>
  <c r="T176" i="1" l="1"/>
  <c r="T177" i="1" l="1"/>
  <c r="T178" i="1" l="1"/>
  <c r="T179" i="1" l="1"/>
  <c r="T180" i="1" l="1"/>
  <c r="T181" i="1" l="1"/>
  <c r="T182" i="1" l="1"/>
  <c r="T183" i="1" l="1"/>
  <c r="T184" i="1" l="1"/>
  <c r="T185" i="1" l="1"/>
  <c r="T186" i="1" l="1"/>
  <c r="T187" i="1" l="1"/>
  <c r="T188" i="1" l="1"/>
  <c r="T189" i="1" l="1"/>
  <c r="T190" i="1" l="1"/>
  <c r="T191" i="1" l="1"/>
  <c r="T192" i="1" l="1"/>
  <c r="T193" i="1" l="1"/>
  <c r="T194" i="1" l="1"/>
  <c r="T195" i="1" l="1"/>
  <c r="T196" i="1" l="1"/>
  <c r="T197" i="1" l="1"/>
  <c r="T198" i="1" l="1"/>
  <c r="T199" i="1" l="1"/>
  <c r="T200" i="1" l="1"/>
  <c r="T201" i="1" l="1"/>
  <c r="T202" i="1" l="1"/>
  <c r="T203" i="1" l="1"/>
  <c r="T204" i="1" l="1"/>
  <c r="T205" i="1" l="1"/>
  <c r="T206" i="1" l="1"/>
  <c r="T207" i="1" l="1"/>
  <c r="T208" i="1" l="1"/>
  <c r="T209" i="1" l="1"/>
  <c r="T210" i="1" l="1"/>
  <c r="T211" i="1" l="1"/>
  <c r="T212" i="1" l="1"/>
  <c r="T213" i="1" l="1"/>
  <c r="T214" i="1" l="1"/>
  <c r="T215" i="1" l="1"/>
  <c r="T216" i="1" l="1"/>
  <c r="T217" i="1" l="1"/>
  <c r="T218" i="1" l="1"/>
  <c r="T219" i="1" l="1"/>
  <c r="T220" i="1" l="1"/>
  <c r="T221" i="1" l="1"/>
  <c r="T222" i="1" l="1"/>
  <c r="T223" i="1" l="1"/>
  <c r="T224" i="1" l="1"/>
  <c r="T225" i="1" l="1"/>
  <c r="T226" i="1" l="1"/>
  <c r="T227" i="1" l="1"/>
  <c r="T228" i="1" l="1"/>
  <c r="T229" i="1" l="1"/>
  <c r="T230" i="1" l="1"/>
  <c r="T231" i="1" l="1"/>
  <c r="T232" i="1" l="1"/>
  <c r="T233" i="1" l="1"/>
  <c r="T234" i="1" l="1"/>
  <c r="T235" i="1" l="1"/>
  <c r="T236" i="1" l="1"/>
  <c r="T237" i="1" l="1"/>
  <c r="T238" i="1" l="1"/>
  <c r="T239" i="1" l="1"/>
  <c r="T240" i="1" l="1"/>
  <c r="T241" i="1" l="1"/>
  <c r="T242" i="1" l="1"/>
  <c r="T243" i="1" l="1"/>
  <c r="T244" i="1" l="1"/>
  <c r="T245" i="1" l="1"/>
  <c r="T246" i="1" l="1"/>
  <c r="T247" i="1" l="1"/>
  <c r="T248" i="1" l="1"/>
  <c r="T249" i="1" l="1"/>
  <c r="T18" i="1" l="1"/>
  <c r="AF14" i="1" l="1"/>
  <c r="AF23" i="1"/>
  <c r="AF30" i="1"/>
  <c r="AF41" i="1"/>
  <c r="AF33" i="1"/>
  <c r="AF20" i="1"/>
  <c r="AF31" i="1"/>
  <c r="AF25" i="1"/>
  <c r="AF34" i="1"/>
  <c r="AF27" i="1"/>
  <c r="AF29" i="1"/>
  <c r="AF40" i="1"/>
  <c r="AF38" i="1"/>
  <c r="AF46" i="1"/>
  <c r="AF47" i="1"/>
  <c r="AF43" i="1"/>
  <c r="AF37" i="1"/>
  <c r="AF16" i="1"/>
  <c r="AF26" i="1"/>
  <c r="AF36" i="1"/>
  <c r="AF45" i="1"/>
  <c r="AF21" i="1"/>
  <c r="AF32" i="1"/>
  <c r="AF19" i="1"/>
  <c r="AF28" i="1"/>
  <c r="AF42" i="1"/>
  <c r="AF17" i="1"/>
  <c r="AF18" i="1"/>
  <c r="AF249" i="1"/>
  <c r="AF247" i="1"/>
  <c r="AF246" i="1"/>
  <c r="AF245" i="1"/>
  <c r="AF243" i="1"/>
  <c r="AF242" i="1"/>
  <c r="AF241" i="1"/>
  <c r="AF240" i="1"/>
  <c r="AF239" i="1"/>
  <c r="AF238" i="1"/>
  <c r="AF237" i="1"/>
  <c r="AF235" i="1"/>
  <c r="AF234" i="1"/>
  <c r="AF233" i="1"/>
  <c r="AF232" i="1"/>
  <c r="AF231" i="1"/>
  <c r="AF230" i="1"/>
  <c r="AF229" i="1"/>
  <c r="AF227" i="1"/>
  <c r="AF226" i="1"/>
  <c r="AF225" i="1"/>
  <c r="AF224" i="1"/>
  <c r="AF223" i="1"/>
  <c r="AF222" i="1"/>
  <c r="AF221" i="1"/>
  <c r="AF220" i="1"/>
  <c r="AF219" i="1"/>
  <c r="AF216" i="1"/>
  <c r="AF214" i="1"/>
  <c r="AF213" i="1"/>
  <c r="AF212" i="1"/>
  <c r="AF210" i="1"/>
  <c r="AF209" i="1"/>
  <c r="AF207" i="1"/>
  <c r="AF206" i="1"/>
  <c r="AF205" i="1"/>
  <c r="AF202" i="1"/>
  <c r="AF201" i="1"/>
  <c r="AF200" i="1"/>
  <c r="AF199" i="1"/>
  <c r="AF198" i="1"/>
  <c r="AF197" i="1"/>
  <c r="AF196" i="1"/>
  <c r="AF195" i="1"/>
  <c r="AF193" i="1"/>
  <c r="AF192" i="1"/>
  <c r="AF191" i="1"/>
  <c r="AF190" i="1"/>
  <c r="AF189" i="1"/>
  <c r="AF188" i="1"/>
  <c r="AF187" i="1"/>
  <c r="AF186" i="1"/>
  <c r="AF185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7" i="1"/>
  <c r="AF126" i="1"/>
  <c r="AF125" i="1"/>
  <c r="AF124" i="1"/>
  <c r="AF123" i="1"/>
  <c r="AF122" i="1"/>
  <c r="AF121" i="1"/>
  <c r="AF120" i="1"/>
  <c r="AF119" i="1"/>
  <c r="AF118" i="1"/>
  <c r="AF117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4" i="1"/>
  <c r="AF93" i="1"/>
  <c r="AF92" i="1"/>
  <c r="AF91" i="1"/>
  <c r="AF90" i="1"/>
  <c r="AF89" i="1"/>
  <c r="AF88" i="1"/>
  <c r="AF87" i="1"/>
  <c r="AF86" i="1"/>
  <c r="AF85" i="1"/>
  <c r="AF83" i="1"/>
  <c r="AF81" i="1"/>
  <c r="AF79" i="1"/>
  <c r="AF76" i="1"/>
  <c r="AF75" i="1"/>
  <c r="AF73" i="1"/>
  <c r="AF72" i="1"/>
  <c r="AF71" i="1"/>
  <c r="AF70" i="1"/>
  <c r="AF68" i="1"/>
  <c r="AF67" i="1"/>
  <c r="AF66" i="1"/>
  <c r="AF65" i="1"/>
  <c r="AF64" i="1"/>
  <c r="AF63" i="1"/>
  <c r="AF62" i="1"/>
  <c r="AF61" i="1"/>
  <c r="AF59" i="1"/>
  <c r="AF58" i="1"/>
  <c r="AF57" i="1"/>
  <c r="AF56" i="1"/>
  <c r="AF55" i="1"/>
  <c r="AF52" i="1"/>
  <c r="AF51" i="1"/>
  <c r="AF50" i="1"/>
  <c r="AF49" i="1"/>
  <c r="AF48" i="1"/>
  <c r="AF35" i="1"/>
  <c r="AF24" i="1"/>
  <c r="AF22" i="1"/>
  <c r="AF39" i="1"/>
  <c r="AF44" i="1"/>
  <c r="AG44" i="1" l="1"/>
  <c r="U44" i="1" s="1"/>
  <c r="AG24" i="1"/>
  <c r="U24" i="1" s="1"/>
  <c r="AG17" i="1"/>
  <c r="AG19" i="1"/>
  <c r="U19" i="1" s="1"/>
  <c r="AG16" i="1"/>
  <c r="AG29" i="1"/>
  <c r="U29" i="1" s="1"/>
  <c r="AG14" i="1"/>
  <c r="R14" i="1"/>
  <c r="AC14" i="1" s="1"/>
  <c r="S14" i="1"/>
  <c r="AG57" i="1"/>
  <c r="AG68" i="1"/>
  <c r="AG87" i="1"/>
  <c r="AG123" i="1"/>
  <c r="AG136" i="1"/>
  <c r="AG148" i="1"/>
  <c r="AG161" i="1"/>
  <c r="AG174" i="1"/>
  <c r="AG187" i="1"/>
  <c r="AG200" i="1"/>
  <c r="AG219" i="1"/>
  <c r="AG232" i="1"/>
  <c r="AG246" i="1"/>
  <c r="AG26" i="1"/>
  <c r="AG31" i="1"/>
  <c r="AG39" i="1"/>
  <c r="AG58" i="1"/>
  <c r="AG70" i="1"/>
  <c r="AG88" i="1"/>
  <c r="AG124" i="1"/>
  <c r="AG137" i="1"/>
  <c r="AG149" i="1"/>
  <c r="AG162" i="1"/>
  <c r="AG175" i="1"/>
  <c r="AG188" i="1"/>
  <c r="AG201" i="1"/>
  <c r="AG220" i="1"/>
  <c r="AG233" i="1"/>
  <c r="AG247" i="1"/>
  <c r="AG20" i="1"/>
  <c r="AG59" i="1"/>
  <c r="AG71" i="1"/>
  <c r="AG89" i="1"/>
  <c r="AG100" i="1"/>
  <c r="AG125" i="1"/>
  <c r="AG138" i="1"/>
  <c r="AG150" i="1"/>
  <c r="AG163" i="1"/>
  <c r="AG176" i="1"/>
  <c r="AG189" i="1"/>
  <c r="AG202" i="1"/>
  <c r="AG221" i="1"/>
  <c r="AG234" i="1"/>
  <c r="AG249" i="1"/>
  <c r="AG37" i="1"/>
  <c r="AG33" i="1"/>
  <c r="AG61" i="1"/>
  <c r="AG72" i="1"/>
  <c r="AG90" i="1"/>
  <c r="AG101" i="1"/>
  <c r="AG126" i="1"/>
  <c r="AG139" i="1"/>
  <c r="AG152" i="1"/>
  <c r="AG164" i="1"/>
  <c r="AG177" i="1"/>
  <c r="AG190" i="1"/>
  <c r="AG205" i="1"/>
  <c r="AG222" i="1"/>
  <c r="AG235" i="1"/>
  <c r="AG43" i="1"/>
  <c r="AG41" i="1"/>
  <c r="AG35" i="1"/>
  <c r="AG62" i="1"/>
  <c r="AG73" i="1"/>
  <c r="AG91" i="1"/>
  <c r="AG102" i="1"/>
  <c r="AG114" i="1"/>
  <c r="AG127" i="1"/>
  <c r="AG140" i="1"/>
  <c r="AG153" i="1"/>
  <c r="AG165" i="1"/>
  <c r="AG178" i="1"/>
  <c r="AG191" i="1"/>
  <c r="AG206" i="1"/>
  <c r="AG223" i="1"/>
  <c r="AG237" i="1"/>
  <c r="AG47" i="1"/>
  <c r="AG30" i="1"/>
  <c r="AG48" i="1"/>
  <c r="AG63" i="1"/>
  <c r="AG75" i="1"/>
  <c r="AG92" i="1"/>
  <c r="AG103" i="1"/>
  <c r="AG115" i="1"/>
  <c r="AG129" i="1"/>
  <c r="AG141" i="1"/>
  <c r="AG154" i="1"/>
  <c r="AG166" i="1"/>
  <c r="AG179" i="1"/>
  <c r="AG192" i="1"/>
  <c r="AG207" i="1"/>
  <c r="AG224" i="1"/>
  <c r="AG238" i="1"/>
  <c r="AG42" i="1"/>
  <c r="AG46" i="1"/>
  <c r="AG49" i="1"/>
  <c r="AG64" i="1"/>
  <c r="AG76" i="1"/>
  <c r="AG93" i="1"/>
  <c r="AG117" i="1"/>
  <c r="AG130" i="1"/>
  <c r="AG142" i="1"/>
  <c r="AG155" i="1"/>
  <c r="AG168" i="1"/>
  <c r="AG180" i="1"/>
  <c r="AG209" i="1"/>
  <c r="AG225" i="1"/>
  <c r="AG239" i="1"/>
  <c r="AG28" i="1"/>
  <c r="AG38" i="1"/>
  <c r="AG50" i="1"/>
  <c r="AG65" i="1"/>
  <c r="AG79" i="1"/>
  <c r="S94" i="1"/>
  <c r="AG105" i="1"/>
  <c r="AG118" i="1"/>
  <c r="AG131" i="1"/>
  <c r="AG143" i="1"/>
  <c r="AG156" i="1"/>
  <c r="AG169" i="1"/>
  <c r="AG195" i="1"/>
  <c r="AG210" i="1"/>
  <c r="AG226" i="1"/>
  <c r="AG240" i="1"/>
  <c r="AG40" i="1"/>
  <c r="AG51" i="1"/>
  <c r="AG66" i="1"/>
  <c r="AG81" i="1"/>
  <c r="AG94" i="1"/>
  <c r="AG106" i="1"/>
  <c r="AG119" i="1"/>
  <c r="AG132" i="1"/>
  <c r="AG144" i="1"/>
  <c r="AG157" i="1"/>
  <c r="AG170" i="1"/>
  <c r="AG196" i="1"/>
  <c r="AG212" i="1"/>
  <c r="AG227" i="1"/>
  <c r="AG241" i="1"/>
  <c r="AG32" i="1"/>
  <c r="AG52" i="1"/>
  <c r="AG67" i="1"/>
  <c r="AG83" i="1"/>
  <c r="R94" i="1"/>
  <c r="AG107" i="1"/>
  <c r="AG120" i="1"/>
  <c r="AG133" i="1"/>
  <c r="AG145" i="1"/>
  <c r="AG158" i="1"/>
  <c r="AG171" i="1"/>
  <c r="AG197" i="1"/>
  <c r="AG213" i="1"/>
  <c r="AG229" i="1"/>
  <c r="AG242" i="1"/>
  <c r="AG27" i="1"/>
  <c r="AG55" i="1"/>
  <c r="S67" i="1"/>
  <c r="AG85" i="1"/>
  <c r="AG108" i="1"/>
  <c r="AG121" i="1"/>
  <c r="AG134" i="1"/>
  <c r="AG146" i="1"/>
  <c r="AG159" i="1"/>
  <c r="AG172" i="1"/>
  <c r="AG185" i="1"/>
  <c r="AG198" i="1"/>
  <c r="AG214" i="1"/>
  <c r="AG230" i="1"/>
  <c r="AG243" i="1"/>
  <c r="AG45" i="1"/>
  <c r="AG34" i="1"/>
  <c r="AG56" i="1"/>
  <c r="R67" i="1"/>
  <c r="AG86" i="1"/>
  <c r="AG109" i="1"/>
  <c r="AG122" i="1"/>
  <c r="AG135" i="1"/>
  <c r="AG147" i="1"/>
  <c r="AG160" i="1"/>
  <c r="AG173" i="1"/>
  <c r="AG186" i="1"/>
  <c r="AG199" i="1"/>
  <c r="AG231" i="1"/>
  <c r="AG245" i="1"/>
  <c r="AG36" i="1"/>
  <c r="AG25" i="1"/>
  <c r="U25" i="1" l="1"/>
  <c r="U36" i="1"/>
  <c r="U245" i="1"/>
  <c r="U231" i="1"/>
  <c r="U199" i="1"/>
  <c r="U186" i="1"/>
  <c r="U173" i="1"/>
  <c r="U160" i="1"/>
  <c r="U147" i="1"/>
  <c r="U135" i="1"/>
  <c r="U122" i="1"/>
  <c r="U109" i="1"/>
  <c r="U86" i="1"/>
  <c r="U56" i="1"/>
  <c r="U34" i="1"/>
  <c r="U45" i="1"/>
  <c r="U243" i="1"/>
  <c r="U230" i="1"/>
  <c r="U214" i="1"/>
  <c r="U198" i="1"/>
  <c r="U185" i="1"/>
  <c r="U172" i="1"/>
  <c r="U159" i="1"/>
  <c r="U146" i="1"/>
  <c r="U134" i="1"/>
  <c r="U121" i="1"/>
  <c r="U108" i="1"/>
  <c r="U85" i="1"/>
  <c r="U55" i="1"/>
  <c r="U27" i="1"/>
  <c r="U242" i="1"/>
  <c r="U229" i="1"/>
  <c r="U213" i="1"/>
  <c r="U197" i="1"/>
  <c r="U171" i="1"/>
  <c r="U158" i="1"/>
  <c r="U145" i="1"/>
  <c r="U133" i="1"/>
  <c r="U120" i="1"/>
  <c r="U107" i="1"/>
  <c r="U83" i="1"/>
  <c r="U67" i="1"/>
  <c r="U52" i="1"/>
  <c r="U32" i="1"/>
  <c r="U241" i="1"/>
  <c r="U227" i="1"/>
  <c r="U212" i="1"/>
  <c r="U196" i="1"/>
  <c r="U170" i="1"/>
  <c r="U157" i="1"/>
  <c r="U144" i="1"/>
  <c r="U132" i="1"/>
  <c r="U119" i="1"/>
  <c r="U106" i="1"/>
  <c r="U94" i="1"/>
  <c r="U81" i="1"/>
  <c r="U66" i="1"/>
  <c r="U51" i="1"/>
  <c r="U40" i="1"/>
  <c r="U240" i="1"/>
  <c r="U226" i="1"/>
  <c r="U210" i="1"/>
  <c r="U195" i="1"/>
  <c r="U169" i="1"/>
  <c r="U156" i="1"/>
  <c r="U143" i="1"/>
  <c r="U131" i="1"/>
  <c r="U118" i="1"/>
  <c r="U105" i="1"/>
  <c r="U79" i="1"/>
  <c r="U65" i="1"/>
  <c r="U50" i="1"/>
  <c r="U38" i="1"/>
  <c r="U28" i="1"/>
  <c r="U239" i="1"/>
  <c r="U225" i="1"/>
  <c r="U209" i="1"/>
  <c r="U180" i="1"/>
  <c r="U168" i="1"/>
  <c r="U155" i="1"/>
  <c r="U142" i="1"/>
  <c r="U130" i="1"/>
  <c r="U117" i="1"/>
  <c r="U93" i="1"/>
  <c r="U76" i="1"/>
  <c r="U64" i="1"/>
  <c r="U49" i="1"/>
  <c r="U46" i="1"/>
  <c r="U42" i="1"/>
  <c r="U238" i="1"/>
  <c r="U224" i="1"/>
  <c r="U207" i="1"/>
  <c r="U192" i="1"/>
  <c r="U179" i="1"/>
  <c r="U166" i="1"/>
  <c r="U154" i="1"/>
  <c r="U141" i="1"/>
  <c r="U129" i="1"/>
  <c r="U115" i="1"/>
  <c r="U103" i="1"/>
  <c r="U92" i="1"/>
  <c r="U75" i="1"/>
  <c r="U63" i="1"/>
  <c r="U48" i="1"/>
  <c r="U30" i="1"/>
  <c r="U47" i="1"/>
  <c r="U237" i="1"/>
  <c r="U223" i="1"/>
  <c r="U206" i="1"/>
  <c r="U191" i="1"/>
  <c r="U178" i="1"/>
  <c r="U165" i="1"/>
  <c r="U153" i="1"/>
  <c r="U140" i="1"/>
  <c r="U127" i="1"/>
  <c r="U114" i="1"/>
  <c r="U102" i="1"/>
  <c r="U91" i="1"/>
  <c r="U73" i="1"/>
  <c r="U62" i="1"/>
  <c r="U35" i="1"/>
  <c r="U41" i="1"/>
  <c r="U43" i="1"/>
  <c r="U235" i="1"/>
  <c r="U222" i="1"/>
  <c r="U205" i="1"/>
  <c r="U190" i="1"/>
  <c r="U177" i="1"/>
  <c r="U164" i="1"/>
  <c r="U152" i="1"/>
  <c r="U139" i="1"/>
  <c r="U126" i="1"/>
  <c r="U101" i="1"/>
  <c r="U90" i="1"/>
  <c r="U72" i="1"/>
  <c r="U61" i="1"/>
  <c r="U33" i="1"/>
  <c r="U37" i="1"/>
  <c r="U249" i="1"/>
  <c r="U234" i="1"/>
  <c r="U221" i="1"/>
  <c r="U202" i="1"/>
  <c r="U189" i="1"/>
  <c r="U176" i="1"/>
  <c r="U163" i="1"/>
  <c r="U150" i="1"/>
  <c r="U138" i="1"/>
  <c r="U125" i="1"/>
  <c r="U100" i="1"/>
  <c r="U89" i="1"/>
  <c r="U71" i="1"/>
  <c r="U59" i="1"/>
  <c r="U20" i="1"/>
  <c r="U247" i="1"/>
  <c r="U233" i="1"/>
  <c r="U220" i="1"/>
  <c r="U201" i="1"/>
  <c r="U188" i="1"/>
  <c r="U175" i="1"/>
  <c r="U162" i="1"/>
  <c r="U149" i="1"/>
  <c r="U137" i="1"/>
  <c r="U124" i="1"/>
  <c r="U88" i="1"/>
  <c r="U70" i="1"/>
  <c r="U58" i="1"/>
  <c r="U39" i="1"/>
  <c r="U31" i="1"/>
  <c r="U26" i="1"/>
  <c r="U246" i="1"/>
  <c r="U232" i="1"/>
  <c r="U219" i="1"/>
  <c r="U200" i="1"/>
  <c r="U187" i="1"/>
  <c r="U174" i="1"/>
  <c r="U161" i="1"/>
  <c r="U148" i="1"/>
  <c r="U136" i="1"/>
  <c r="U123" i="1"/>
  <c r="U87" i="1"/>
  <c r="U68" i="1"/>
  <c r="U57" i="1"/>
  <c r="AN29" i="1"/>
  <c r="AN19" i="1"/>
  <c r="AN24" i="1"/>
  <c r="AN44" i="1"/>
  <c r="W136" i="1" l="1"/>
  <c r="AN136" i="1"/>
  <c r="W58" i="1"/>
  <c r="AN58" i="1"/>
  <c r="W247" i="1"/>
  <c r="AN247" i="1"/>
  <c r="W202" i="1"/>
  <c r="AN202" i="1"/>
  <c r="W152" i="1"/>
  <c r="AN152" i="1"/>
  <c r="W91" i="1"/>
  <c r="AN91" i="1"/>
  <c r="W47" i="1"/>
  <c r="AN47" i="1"/>
  <c r="W179" i="1"/>
  <c r="AN179" i="1"/>
  <c r="W130" i="1"/>
  <c r="AN130" i="1"/>
  <c r="W79" i="1"/>
  <c r="AN79" i="1"/>
  <c r="W51" i="1"/>
  <c r="AN51" i="1"/>
  <c r="W227" i="1"/>
  <c r="AN227" i="1"/>
  <c r="W171" i="1"/>
  <c r="AN171" i="1"/>
  <c r="W159" i="1"/>
  <c r="AN159" i="1"/>
  <c r="W109" i="1"/>
  <c r="AN109" i="1"/>
  <c r="W148" i="1"/>
  <c r="AN148" i="1"/>
  <c r="W70" i="1"/>
  <c r="AN70" i="1"/>
  <c r="W20" i="1"/>
  <c r="AN20" i="1"/>
  <c r="W221" i="1"/>
  <c r="AN221" i="1"/>
  <c r="W164" i="1"/>
  <c r="AN164" i="1"/>
  <c r="W102" i="1"/>
  <c r="AN102" i="1"/>
  <c r="W30" i="1"/>
  <c r="AN30" i="1"/>
  <c r="W192" i="1"/>
  <c r="AN192" i="1"/>
  <c r="W142" i="1"/>
  <c r="AN142" i="1"/>
  <c r="W105" i="1"/>
  <c r="AN105" i="1"/>
  <c r="W66" i="1"/>
  <c r="AN66" i="1"/>
  <c r="W241" i="1"/>
  <c r="AN241" i="1"/>
  <c r="W197" i="1"/>
  <c r="AN197" i="1"/>
  <c r="W172" i="1"/>
  <c r="AN172" i="1"/>
  <c r="W122" i="1"/>
  <c r="AN122" i="1"/>
  <c r="W161" i="1"/>
  <c r="AN161" i="1"/>
  <c r="W88" i="1"/>
  <c r="AN88" i="1"/>
  <c r="W59" i="1"/>
  <c r="AN59" i="1"/>
  <c r="W234" i="1"/>
  <c r="AN234" i="1"/>
  <c r="W177" i="1"/>
  <c r="AN177" i="1"/>
  <c r="W114" i="1"/>
  <c r="AN114" i="1"/>
  <c r="W48" i="1"/>
  <c r="AN48" i="1"/>
  <c r="W207" i="1"/>
  <c r="AN207" i="1"/>
  <c r="W155" i="1"/>
  <c r="AN155" i="1"/>
  <c r="W118" i="1"/>
  <c r="AN118" i="1"/>
  <c r="W81" i="1"/>
  <c r="AN81" i="1"/>
  <c r="W32" i="1"/>
  <c r="AN32" i="1"/>
  <c r="W213" i="1"/>
  <c r="AN213" i="1"/>
  <c r="W185" i="1"/>
  <c r="AN185" i="1"/>
  <c r="W135" i="1"/>
  <c r="AN135" i="1"/>
  <c r="W174" i="1"/>
  <c r="AN174" i="1"/>
  <c r="W124" i="1"/>
  <c r="AN124" i="1"/>
  <c r="W71" i="1"/>
  <c r="AN71" i="1"/>
  <c r="W249" i="1"/>
  <c r="AN249" i="1"/>
  <c r="W190" i="1"/>
  <c r="AN190" i="1"/>
  <c r="W127" i="1"/>
  <c r="AN127" i="1"/>
  <c r="W63" i="1"/>
  <c r="AN63" i="1"/>
  <c r="W224" i="1"/>
  <c r="AN224" i="1"/>
  <c r="W168" i="1"/>
  <c r="AN168" i="1"/>
  <c r="W131" i="1"/>
  <c r="AN131" i="1"/>
  <c r="W94" i="1"/>
  <c r="AN94" i="1"/>
  <c r="W52" i="1"/>
  <c r="AN52" i="1"/>
  <c r="W229" i="1"/>
  <c r="AN229" i="1"/>
  <c r="W198" i="1"/>
  <c r="AN198" i="1"/>
  <c r="W147" i="1"/>
  <c r="AN147" i="1"/>
  <c r="W187" i="1"/>
  <c r="AN187" i="1"/>
  <c r="W137" i="1"/>
  <c r="AN137" i="1"/>
  <c r="W89" i="1"/>
  <c r="AN89" i="1"/>
  <c r="W37" i="1"/>
  <c r="AN37" i="1"/>
  <c r="W205" i="1"/>
  <c r="AN205" i="1"/>
  <c r="W140" i="1"/>
  <c r="AN140" i="1"/>
  <c r="W75" i="1"/>
  <c r="AN75" i="1"/>
  <c r="W238" i="1"/>
  <c r="AN238" i="1"/>
  <c r="W180" i="1"/>
  <c r="AN180" i="1"/>
  <c r="W143" i="1"/>
  <c r="AN143" i="1"/>
  <c r="W106" i="1"/>
  <c r="AN106" i="1"/>
  <c r="W67" i="1"/>
  <c r="AN67" i="1"/>
  <c r="W242" i="1"/>
  <c r="AN242" i="1"/>
  <c r="W214" i="1"/>
  <c r="AN214" i="1"/>
  <c r="W160" i="1"/>
  <c r="AN160" i="1"/>
  <c r="W200" i="1"/>
  <c r="AN200" i="1"/>
  <c r="W149" i="1"/>
  <c r="AN149" i="1"/>
  <c r="W100" i="1"/>
  <c r="AN100" i="1"/>
  <c r="W33" i="1"/>
  <c r="AN33" i="1"/>
  <c r="W222" i="1"/>
  <c r="AN222" i="1"/>
  <c r="W153" i="1"/>
  <c r="AN153" i="1"/>
  <c r="W92" i="1"/>
  <c r="AN92" i="1"/>
  <c r="W42" i="1"/>
  <c r="AN42" i="1"/>
  <c r="W209" i="1"/>
  <c r="AN209" i="1"/>
  <c r="W156" i="1"/>
  <c r="AN156" i="1"/>
  <c r="W119" i="1"/>
  <c r="AN119" i="1"/>
  <c r="W83" i="1"/>
  <c r="AN83" i="1"/>
  <c r="W27" i="1"/>
  <c r="AN27" i="1"/>
  <c r="W230" i="1"/>
  <c r="AN230" i="1"/>
  <c r="W173" i="1"/>
  <c r="AN173" i="1"/>
  <c r="W219" i="1"/>
  <c r="AN219" i="1"/>
  <c r="W162" i="1"/>
  <c r="AN162" i="1"/>
  <c r="W125" i="1"/>
  <c r="AN125" i="1"/>
  <c r="W61" i="1"/>
  <c r="AN61" i="1"/>
  <c r="W235" i="1"/>
  <c r="AN235" i="1"/>
  <c r="W165" i="1"/>
  <c r="AN165" i="1"/>
  <c r="W103" i="1"/>
  <c r="AN103" i="1"/>
  <c r="W46" i="1"/>
  <c r="AN46" i="1"/>
  <c r="W225" i="1"/>
  <c r="AN225" i="1"/>
  <c r="W169" i="1"/>
  <c r="AN169" i="1"/>
  <c r="W132" i="1"/>
  <c r="AN132" i="1"/>
  <c r="W55" i="1"/>
  <c r="AN55" i="1"/>
  <c r="W243" i="1"/>
  <c r="AN243" i="1"/>
  <c r="W186" i="1"/>
  <c r="AN186" i="1"/>
  <c r="W232" i="1"/>
  <c r="AN232" i="1"/>
  <c r="W175" i="1"/>
  <c r="AN175" i="1"/>
  <c r="W138" i="1"/>
  <c r="AN138" i="1"/>
  <c r="W72" i="1"/>
  <c r="AN72" i="1"/>
  <c r="W43" i="1"/>
  <c r="AN43" i="1"/>
  <c r="W178" i="1"/>
  <c r="AN178" i="1"/>
  <c r="W115" i="1"/>
  <c r="AN115" i="1"/>
  <c r="W49" i="1"/>
  <c r="AN49" i="1"/>
  <c r="W239" i="1"/>
  <c r="AN239" i="1"/>
  <c r="W195" i="1"/>
  <c r="AN195" i="1"/>
  <c r="W144" i="1"/>
  <c r="AN144" i="1"/>
  <c r="W107" i="1"/>
  <c r="AN107" i="1"/>
  <c r="W85" i="1"/>
  <c r="AN85" i="1"/>
  <c r="W45" i="1"/>
  <c r="AN45" i="1"/>
  <c r="W199" i="1"/>
  <c r="AN199" i="1"/>
  <c r="W57" i="1"/>
  <c r="AN57" i="1"/>
  <c r="W246" i="1"/>
  <c r="AN246" i="1"/>
  <c r="W188" i="1"/>
  <c r="AN188" i="1"/>
  <c r="W150" i="1"/>
  <c r="AN150" i="1"/>
  <c r="W90" i="1"/>
  <c r="AN90" i="1"/>
  <c r="W41" i="1"/>
  <c r="AN41" i="1"/>
  <c r="W191" i="1"/>
  <c r="AN191" i="1"/>
  <c r="W129" i="1"/>
  <c r="AN129" i="1"/>
  <c r="W64" i="1"/>
  <c r="AN64" i="1"/>
  <c r="W28" i="1"/>
  <c r="AN28" i="1"/>
  <c r="W210" i="1"/>
  <c r="AN210" i="1"/>
  <c r="W157" i="1"/>
  <c r="AN157" i="1"/>
  <c r="W120" i="1"/>
  <c r="AN120" i="1"/>
  <c r="W108" i="1"/>
  <c r="AN108" i="1"/>
  <c r="W34" i="1"/>
  <c r="AN34" i="1"/>
  <c r="W231" i="1"/>
  <c r="AN231" i="1"/>
  <c r="W68" i="1"/>
  <c r="AN68" i="1"/>
  <c r="W26" i="1"/>
  <c r="AN26" i="1"/>
  <c r="W201" i="1"/>
  <c r="AN201" i="1"/>
  <c r="W163" i="1"/>
  <c r="AN163" i="1"/>
  <c r="W101" i="1"/>
  <c r="AN101" i="1"/>
  <c r="W35" i="1"/>
  <c r="AN35" i="1"/>
  <c r="W206" i="1"/>
  <c r="AN206" i="1"/>
  <c r="W141" i="1"/>
  <c r="AN141" i="1"/>
  <c r="W76" i="1"/>
  <c r="AN76" i="1"/>
  <c r="W38" i="1"/>
  <c r="AN38" i="1"/>
  <c r="W226" i="1"/>
  <c r="AN226" i="1"/>
  <c r="W170" i="1"/>
  <c r="AN170" i="1"/>
  <c r="W133" i="1"/>
  <c r="AN133" i="1"/>
  <c r="W121" i="1"/>
  <c r="AN121" i="1"/>
  <c r="W56" i="1"/>
  <c r="AN56" i="1"/>
  <c r="W245" i="1"/>
  <c r="AN245" i="1"/>
  <c r="W87" i="1"/>
  <c r="AN87" i="1"/>
  <c r="W31" i="1"/>
  <c r="AN31" i="1"/>
  <c r="W220" i="1"/>
  <c r="AN220" i="1"/>
  <c r="W176" i="1"/>
  <c r="AN176" i="1"/>
  <c r="W126" i="1"/>
  <c r="AN126" i="1"/>
  <c r="W62" i="1"/>
  <c r="AN62" i="1"/>
  <c r="W223" i="1"/>
  <c r="AN223" i="1"/>
  <c r="W154" i="1"/>
  <c r="AN154" i="1"/>
  <c r="W93" i="1"/>
  <c r="AN93" i="1"/>
  <c r="W50" i="1"/>
  <c r="AN50" i="1"/>
  <c r="W240" i="1"/>
  <c r="AN240" i="1"/>
  <c r="W196" i="1"/>
  <c r="AN196" i="1"/>
  <c r="W145" i="1"/>
  <c r="AN145" i="1"/>
  <c r="W134" i="1"/>
  <c r="AN134" i="1"/>
  <c r="W36" i="1"/>
  <c r="AN36" i="1"/>
  <c r="W123" i="1"/>
  <c r="AN123" i="1"/>
  <c r="W39" i="1"/>
  <c r="AN39" i="1"/>
  <c r="W233" i="1"/>
  <c r="AN233" i="1"/>
  <c r="W189" i="1"/>
  <c r="AN189" i="1"/>
  <c r="W139" i="1"/>
  <c r="AN139" i="1"/>
  <c r="W73" i="1"/>
  <c r="AN73" i="1"/>
  <c r="W237" i="1"/>
  <c r="AN237" i="1"/>
  <c r="W166" i="1"/>
  <c r="AN166" i="1"/>
  <c r="W117" i="1"/>
  <c r="AN117" i="1"/>
  <c r="W65" i="1"/>
  <c r="AN65" i="1"/>
  <c r="W40" i="1"/>
  <c r="AN40" i="1"/>
  <c r="W212" i="1"/>
  <c r="AN212" i="1"/>
  <c r="W158" i="1"/>
  <c r="AN158" i="1"/>
  <c r="W146" i="1"/>
  <c r="AN146" i="1"/>
  <c r="W86" i="1"/>
  <c r="AN86" i="1"/>
  <c r="W25" i="1"/>
  <c r="AN25" i="1"/>
  <c r="X140" i="1" l="1"/>
  <c r="X141" i="1"/>
  <c r="X114" i="1"/>
  <c r="X205" i="1"/>
  <c r="X143" i="1"/>
  <c r="X34" i="1"/>
  <c r="X115" i="1"/>
  <c r="X234" i="1"/>
  <c r="X223" i="1"/>
  <c r="X27" i="1"/>
  <c r="X239" i="1"/>
  <c r="X242" i="1"/>
  <c r="X75" i="1"/>
  <c r="X142" i="1"/>
  <c r="X163" i="1"/>
  <c r="X196" i="1"/>
  <c r="X83" i="1"/>
  <c r="AG216" i="1"/>
  <c r="AG23" i="1"/>
  <c r="AG96" i="1"/>
  <c r="AG18" i="1"/>
  <c r="AG183" i="1"/>
  <c r="AG112" i="1"/>
  <c r="AG181" i="1"/>
  <c r="AG182" i="1"/>
  <c r="AG99" i="1"/>
  <c r="AG98" i="1"/>
  <c r="AG97" i="1"/>
  <c r="AG104" i="1"/>
  <c r="AG113" i="1"/>
  <c r="AG110" i="1"/>
  <c r="AG193" i="1"/>
  <c r="AG111" i="1"/>
  <c r="U111" i="1" l="1"/>
  <c r="U193" i="1"/>
  <c r="U110" i="1"/>
  <c r="U113" i="1"/>
  <c r="U104" i="1"/>
  <c r="U97" i="1"/>
  <c r="U98" i="1"/>
  <c r="U99" i="1"/>
  <c r="U182" i="1"/>
  <c r="U181" i="1"/>
  <c r="U112" i="1"/>
  <c r="U183" i="1"/>
  <c r="U18" i="1"/>
  <c r="U96" i="1"/>
  <c r="U23" i="1"/>
  <c r="U216" i="1"/>
  <c r="X31" i="1"/>
  <c r="X246" i="1"/>
  <c r="X89" i="1"/>
  <c r="X58" i="1"/>
  <c r="X207" i="1"/>
  <c r="X161" i="1"/>
  <c r="X240" i="1"/>
  <c r="X129" i="1"/>
  <c r="X146" i="1"/>
  <c r="X105" i="1"/>
  <c r="X235" i="1"/>
  <c r="X224" i="1"/>
  <c r="X36" i="1"/>
  <c r="X109" i="1"/>
  <c r="X64" i="1"/>
  <c r="X138" i="1"/>
  <c r="X72" i="1"/>
  <c r="X232" i="1"/>
  <c r="X130" i="1"/>
  <c r="X81" i="1"/>
  <c r="X226" i="1"/>
  <c r="I75" i="1"/>
  <c r="AM75" i="1"/>
  <c r="L75" i="1"/>
  <c r="Z75" i="1"/>
  <c r="L239" i="1"/>
  <c r="Z239" i="1"/>
  <c r="AM239" i="1"/>
  <c r="AM27" i="1"/>
  <c r="L27" i="1"/>
  <c r="Z27" i="1"/>
  <c r="X73" i="1"/>
  <c r="L115" i="1"/>
  <c r="AM115" i="1"/>
  <c r="Z115" i="1"/>
  <c r="Z34" i="1"/>
  <c r="AM34" i="1"/>
  <c r="L34" i="1"/>
  <c r="L143" i="1"/>
  <c r="AM143" i="1"/>
  <c r="Z143" i="1"/>
  <c r="AM205" i="1"/>
  <c r="Z205" i="1"/>
  <c r="I205" i="1"/>
  <c r="L205" i="1"/>
  <c r="L114" i="1"/>
  <c r="AM114" i="1"/>
  <c r="Z114" i="1"/>
  <c r="Z141" i="1"/>
  <c r="L141" i="1"/>
  <c r="AM141" i="1"/>
  <c r="AM140" i="1"/>
  <c r="Z140" i="1"/>
  <c r="L140" i="1"/>
  <c r="X219" i="1"/>
  <c r="X155" i="1"/>
  <c r="X152" i="1"/>
  <c r="X225" i="1"/>
  <c r="X121" i="1"/>
  <c r="X56" i="1"/>
  <c r="X210" i="1"/>
  <c r="X206" i="1"/>
  <c r="X172" i="1"/>
  <c r="X20" i="1"/>
  <c r="X125" i="1"/>
  <c r="X133" i="1"/>
  <c r="X35" i="1"/>
  <c r="X135" i="1"/>
  <c r="X148" i="1"/>
  <c r="X180" i="1"/>
  <c r="X50" i="1"/>
  <c r="X139" i="1"/>
  <c r="X123" i="1"/>
  <c r="X134" i="1"/>
  <c r="X222" i="1"/>
  <c r="X42" i="1"/>
  <c r="X190" i="1"/>
  <c r="X117" i="1"/>
  <c r="X67" i="1"/>
  <c r="X37" i="1"/>
  <c r="X157" i="1"/>
  <c r="X41" i="1"/>
  <c r="X160" i="1"/>
  <c r="X119" i="1"/>
  <c r="X229" i="1"/>
  <c r="X132" i="1"/>
  <c r="X164" i="1"/>
  <c r="X176" i="1"/>
  <c r="X150" i="1"/>
  <c r="X145" i="1"/>
  <c r="L83" i="1"/>
  <c r="AM83" i="1"/>
  <c r="Z83" i="1"/>
  <c r="I83" i="1"/>
  <c r="X82" i="1"/>
  <c r="X32" i="1"/>
  <c r="X55" i="1"/>
  <c r="X118" i="1"/>
  <c r="X25" i="1"/>
  <c r="X126" i="1"/>
  <c r="X43" i="1"/>
  <c r="X168" i="1"/>
  <c r="X49" i="1"/>
  <c r="X136" i="1"/>
  <c r="X93" i="1"/>
  <c r="X213" i="1"/>
  <c r="X177" i="1"/>
  <c r="X174" i="1"/>
  <c r="X120" i="1"/>
  <c r="X188" i="1"/>
  <c r="X131" i="1"/>
  <c r="X28" i="1"/>
  <c r="X243" i="1"/>
  <c r="X66" i="1"/>
  <c r="X39" i="1"/>
  <c r="X106" i="1"/>
  <c r="X137" i="1"/>
  <c r="X169" i="1"/>
  <c r="X209" i="1"/>
  <c r="X103" i="1"/>
  <c r="X159" i="1"/>
  <c r="X46" i="1"/>
  <c r="X40" i="1"/>
  <c r="X192" i="1"/>
  <c r="X238" i="1"/>
  <c r="X230" i="1"/>
  <c r="X87" i="1"/>
  <c r="X33" i="1"/>
  <c r="X70" i="1"/>
  <c r="X57" i="1"/>
  <c r="X247" i="1"/>
  <c r="X48" i="1"/>
  <c r="X47" i="1"/>
  <c r="X59" i="1"/>
  <c r="X68" i="1"/>
  <c r="X186" i="1"/>
  <c r="X91" i="1"/>
  <c r="X231" i="1"/>
  <c r="X156" i="1"/>
  <c r="X90" i="1"/>
  <c r="X144" i="1"/>
  <c r="X107" i="1"/>
  <c r="X175" i="1"/>
  <c r="X85" i="1"/>
  <c r="X38" i="1"/>
  <c r="X26" i="1"/>
  <c r="X92" i="1"/>
  <c r="X237" i="1"/>
  <c r="X173" i="1"/>
  <c r="X195" i="1"/>
  <c r="X45" i="1"/>
  <c r="X122" i="1"/>
  <c r="X94" i="1"/>
  <c r="X178" i="1"/>
  <c r="X220" i="1"/>
  <c r="X179" i="1"/>
  <c r="X86" i="1"/>
  <c r="X198" i="1"/>
  <c r="X124" i="1"/>
  <c r="X162" i="1"/>
  <c r="X76" i="1"/>
  <c r="X102" i="1"/>
  <c r="X149" i="1"/>
  <c r="X197" i="1"/>
  <c r="X241" i="1"/>
  <c r="X158" i="1"/>
  <c r="X233" i="1"/>
  <c r="X153" i="1"/>
  <c r="X108" i="1"/>
  <c r="X187" i="1"/>
  <c r="X52" i="1"/>
  <c r="X79" i="1"/>
  <c r="X201" i="1"/>
  <c r="X189" i="1"/>
  <c r="X245" i="1"/>
  <c r="X221" i="1"/>
  <c r="X127" i="1"/>
  <c r="X171" i="1"/>
  <c r="X227" i="1"/>
  <c r="X63" i="1"/>
  <c r="X61" i="1"/>
  <c r="X202" i="1"/>
  <c r="X154" i="1"/>
  <c r="X65" i="1"/>
  <c r="X100" i="1"/>
  <c r="X199" i="1"/>
  <c r="X191" i="1"/>
  <c r="X249" i="1"/>
  <c r="X170" i="1"/>
  <c r="X88" i="1"/>
  <c r="X71" i="1"/>
  <c r="X51" i="1"/>
  <c r="X214" i="1"/>
  <c r="X185" i="1"/>
  <c r="X165" i="1"/>
  <c r="AM196" i="1"/>
  <c r="L196" i="1"/>
  <c r="Z196" i="1"/>
  <c r="L163" i="1"/>
  <c r="AM163" i="1"/>
  <c r="Z163" i="1"/>
  <c r="Z142" i="1"/>
  <c r="L142" i="1"/>
  <c r="AM142" i="1"/>
  <c r="L242" i="1"/>
  <c r="AM242" i="1"/>
  <c r="Z242" i="1"/>
  <c r="X200" i="1"/>
  <c r="AM223" i="1"/>
  <c r="L223" i="1"/>
  <c r="Z223" i="1"/>
  <c r="L234" i="1"/>
  <c r="AM234" i="1"/>
  <c r="Z234" i="1"/>
  <c r="X62" i="1"/>
  <c r="X101" i="1"/>
  <c r="X166" i="1"/>
  <c r="X212" i="1"/>
  <c r="X30" i="1"/>
  <c r="X147" i="1"/>
  <c r="AC234" i="1" l="1"/>
  <c r="AB163" i="1"/>
  <c r="Z170" i="1"/>
  <c r="AM170" i="1"/>
  <c r="L170" i="1"/>
  <c r="AM127" i="1"/>
  <c r="Z127" i="1"/>
  <c r="L127" i="1"/>
  <c r="Z241" i="1"/>
  <c r="L241" i="1"/>
  <c r="AM241" i="1"/>
  <c r="L178" i="1"/>
  <c r="AM178" i="1"/>
  <c r="Z178" i="1"/>
  <c r="AM107" i="1"/>
  <c r="L107" i="1"/>
  <c r="Z107" i="1"/>
  <c r="Z57" i="1"/>
  <c r="AM57" i="1"/>
  <c r="L57" i="1"/>
  <c r="Z103" i="1"/>
  <c r="AM103" i="1"/>
  <c r="L103" i="1"/>
  <c r="Z66" i="1"/>
  <c r="AM66" i="1"/>
  <c r="L66" i="1"/>
  <c r="AM43" i="1"/>
  <c r="L43" i="1"/>
  <c r="Z43" i="1"/>
  <c r="Z150" i="1"/>
  <c r="L150" i="1"/>
  <c r="AC150" i="1" s="1"/>
  <c r="AM150" i="1"/>
  <c r="L190" i="1"/>
  <c r="Z190" i="1"/>
  <c r="AM190" i="1"/>
  <c r="AM125" i="1"/>
  <c r="L125" i="1"/>
  <c r="Z125" i="1"/>
  <c r="AB140" i="1"/>
  <c r="AB205" i="1"/>
  <c r="AB27" i="1"/>
  <c r="L81" i="1"/>
  <c r="AM81" i="1"/>
  <c r="I81" i="1"/>
  <c r="Z81" i="1"/>
  <c r="X80" i="1"/>
  <c r="L129" i="1"/>
  <c r="Z129" i="1"/>
  <c r="I129" i="1"/>
  <c r="I130" i="1" s="1"/>
  <c r="I131" i="1" s="1"/>
  <c r="I132" i="1" s="1"/>
  <c r="I133" i="1" s="1"/>
  <c r="AM129" i="1"/>
  <c r="X128" i="1"/>
  <c r="W183" i="1"/>
  <c r="AN183" i="1"/>
  <c r="AB223" i="1"/>
  <c r="Z249" i="1"/>
  <c r="L249" i="1"/>
  <c r="AM249" i="1"/>
  <c r="X248" i="1"/>
  <c r="I249" i="1"/>
  <c r="AM221" i="1"/>
  <c r="L221" i="1"/>
  <c r="Z221" i="1"/>
  <c r="AM197" i="1"/>
  <c r="L197" i="1"/>
  <c r="Z197" i="1"/>
  <c r="AM94" i="1"/>
  <c r="L94" i="1"/>
  <c r="Z94" i="1"/>
  <c r="L144" i="1"/>
  <c r="AM144" i="1"/>
  <c r="Z144" i="1"/>
  <c r="Z70" i="1"/>
  <c r="L70" i="1"/>
  <c r="I70" i="1"/>
  <c r="X69" i="1"/>
  <c r="AM70" i="1"/>
  <c r="AM174" i="1"/>
  <c r="Z174" i="1"/>
  <c r="L174" i="1"/>
  <c r="AM126" i="1"/>
  <c r="L126" i="1"/>
  <c r="Z126" i="1"/>
  <c r="Z176" i="1"/>
  <c r="L176" i="1"/>
  <c r="AM176" i="1"/>
  <c r="L42" i="1"/>
  <c r="AM42" i="1"/>
  <c r="Z42" i="1"/>
  <c r="L20" i="1"/>
  <c r="AM20" i="1"/>
  <c r="Z20" i="1"/>
  <c r="I20" i="1"/>
  <c r="AC27" i="1"/>
  <c r="AM130" i="1"/>
  <c r="L130" i="1"/>
  <c r="Z130" i="1"/>
  <c r="Z240" i="1"/>
  <c r="AM240" i="1"/>
  <c r="L240" i="1"/>
  <c r="W112" i="1"/>
  <c r="AN112" i="1"/>
  <c r="AC223" i="1"/>
  <c r="AC163" i="1"/>
  <c r="AM191" i="1"/>
  <c r="L191" i="1"/>
  <c r="Z191" i="1"/>
  <c r="L245" i="1"/>
  <c r="I245" i="1"/>
  <c r="I246" i="1" s="1"/>
  <c r="Z245" i="1"/>
  <c r="X244" i="1"/>
  <c r="AM245" i="1"/>
  <c r="L149" i="1"/>
  <c r="AM149" i="1"/>
  <c r="Z149" i="1"/>
  <c r="L122" i="1"/>
  <c r="AM122" i="1"/>
  <c r="Z122" i="1"/>
  <c r="L90" i="1"/>
  <c r="AM90" i="1"/>
  <c r="Z90" i="1"/>
  <c r="L33" i="1"/>
  <c r="Z33" i="1"/>
  <c r="AM33" i="1"/>
  <c r="X208" i="1"/>
  <c r="AM209" i="1"/>
  <c r="I209" i="1"/>
  <c r="L209" i="1"/>
  <c r="Z209" i="1"/>
  <c r="AM243" i="1"/>
  <c r="L243" i="1"/>
  <c r="AC243" i="1" s="1"/>
  <c r="Z243" i="1"/>
  <c r="AM25" i="1"/>
  <c r="I25" i="1"/>
  <c r="X24" i="1"/>
  <c r="L25" i="1"/>
  <c r="Z25" i="1"/>
  <c r="L164" i="1"/>
  <c r="AM164" i="1"/>
  <c r="Z164" i="1"/>
  <c r="Z222" i="1"/>
  <c r="AM222" i="1"/>
  <c r="L222" i="1"/>
  <c r="AM172" i="1"/>
  <c r="L172" i="1"/>
  <c r="Z172" i="1"/>
  <c r="AB143" i="1"/>
  <c r="L232" i="1"/>
  <c r="AM232" i="1"/>
  <c r="Z232" i="1"/>
  <c r="AM161" i="1"/>
  <c r="L161" i="1"/>
  <c r="Z161" i="1"/>
  <c r="W181" i="1"/>
  <c r="AN181" i="1"/>
  <c r="AB196" i="1"/>
  <c r="Z199" i="1"/>
  <c r="AM199" i="1"/>
  <c r="L199" i="1"/>
  <c r="L189" i="1"/>
  <c r="AM189" i="1"/>
  <c r="Z189" i="1"/>
  <c r="AM102" i="1"/>
  <c r="L102" i="1"/>
  <c r="Z102" i="1"/>
  <c r="Z45" i="1"/>
  <c r="AM45" i="1"/>
  <c r="L45" i="1"/>
  <c r="I45" i="1"/>
  <c r="I46" i="1" s="1"/>
  <c r="I47" i="1" s="1"/>
  <c r="I48" i="1" s="1"/>
  <c r="I49" i="1" s="1"/>
  <c r="I50" i="1" s="1"/>
  <c r="I51" i="1" s="1"/>
  <c r="I52" i="1" s="1"/>
  <c r="X44" i="1"/>
  <c r="L156" i="1"/>
  <c r="AM156" i="1"/>
  <c r="Z156" i="1"/>
  <c r="AM87" i="1"/>
  <c r="L87" i="1"/>
  <c r="Z87" i="1"/>
  <c r="Z177" i="1"/>
  <c r="AM177" i="1"/>
  <c r="L177" i="1"/>
  <c r="Z118" i="1"/>
  <c r="L118" i="1"/>
  <c r="AM118" i="1"/>
  <c r="AM132" i="1"/>
  <c r="Z132" i="1"/>
  <c r="L132" i="1"/>
  <c r="Z134" i="1"/>
  <c r="L134" i="1"/>
  <c r="AM134" i="1"/>
  <c r="I134" i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AM206" i="1"/>
  <c r="Z206" i="1"/>
  <c r="I206" i="1"/>
  <c r="I207" i="1" s="1"/>
  <c r="L206" i="1"/>
  <c r="AC141" i="1"/>
  <c r="Z72" i="1"/>
  <c r="L72" i="1"/>
  <c r="AM72" i="1"/>
  <c r="Z207" i="1"/>
  <c r="L207" i="1"/>
  <c r="AM207" i="1"/>
  <c r="W182" i="1"/>
  <c r="AN182" i="1"/>
  <c r="AM147" i="1"/>
  <c r="L147" i="1"/>
  <c r="Z147" i="1"/>
  <c r="L200" i="1"/>
  <c r="AM200" i="1"/>
  <c r="Z200" i="1"/>
  <c r="AC196" i="1"/>
  <c r="Z100" i="1"/>
  <c r="AM100" i="1"/>
  <c r="L100" i="1"/>
  <c r="L201" i="1"/>
  <c r="Z201" i="1"/>
  <c r="AM201" i="1"/>
  <c r="AM76" i="1"/>
  <c r="L76" i="1"/>
  <c r="Z76" i="1"/>
  <c r="L195" i="1"/>
  <c r="AM195" i="1"/>
  <c r="I195" i="1"/>
  <c r="I196" i="1" s="1"/>
  <c r="I197" i="1" s="1"/>
  <c r="I198" i="1" s="1"/>
  <c r="I199" i="1" s="1"/>
  <c r="I200" i="1" s="1"/>
  <c r="I201" i="1" s="1"/>
  <c r="I202" i="1" s="1"/>
  <c r="Z195" i="1"/>
  <c r="X194" i="1"/>
  <c r="Z231" i="1"/>
  <c r="L231" i="1"/>
  <c r="AC231" i="1" s="1"/>
  <c r="AM231" i="1"/>
  <c r="L230" i="1"/>
  <c r="AM230" i="1"/>
  <c r="Z230" i="1"/>
  <c r="L169" i="1"/>
  <c r="AM169" i="1"/>
  <c r="Z169" i="1"/>
  <c r="AM28" i="1"/>
  <c r="L28" i="1"/>
  <c r="Z28" i="1"/>
  <c r="I55" i="1"/>
  <c r="I56" i="1" s="1"/>
  <c r="I57" i="1" s="1"/>
  <c r="I58" i="1" s="1"/>
  <c r="I59" i="1" s="1"/>
  <c r="Z55" i="1"/>
  <c r="X53" i="1"/>
  <c r="X54" i="1"/>
  <c r="AM55" i="1"/>
  <c r="L55" i="1"/>
  <c r="X228" i="1"/>
  <c r="AM229" i="1"/>
  <c r="L229" i="1"/>
  <c r="I229" i="1"/>
  <c r="I230" i="1" s="1"/>
  <c r="I231" i="1" s="1"/>
  <c r="Z229" i="1"/>
  <c r="Z123" i="1"/>
  <c r="AM123" i="1"/>
  <c r="L123" i="1"/>
  <c r="I210" i="1"/>
  <c r="L210" i="1"/>
  <c r="Z210" i="1"/>
  <c r="AM210" i="1"/>
  <c r="AB141" i="1"/>
  <c r="O143" i="1"/>
  <c r="AC143" i="1"/>
  <c r="AB239" i="1"/>
  <c r="L138" i="1"/>
  <c r="Z138" i="1"/>
  <c r="AM138" i="1"/>
  <c r="L58" i="1"/>
  <c r="AM58" i="1"/>
  <c r="Z58" i="1"/>
  <c r="W99" i="1"/>
  <c r="AN99" i="1"/>
  <c r="X29" i="1"/>
  <c r="L30" i="1"/>
  <c r="Z30" i="1"/>
  <c r="AM30" i="1"/>
  <c r="I30" i="1"/>
  <c r="L65" i="1"/>
  <c r="AM65" i="1"/>
  <c r="Z65" i="1"/>
  <c r="Z79" i="1"/>
  <c r="L79" i="1"/>
  <c r="AM79" i="1"/>
  <c r="X78" i="1"/>
  <c r="I79" i="1"/>
  <c r="X77" i="1"/>
  <c r="AM162" i="1"/>
  <c r="L162" i="1"/>
  <c r="Z162" i="1"/>
  <c r="AM173" i="1"/>
  <c r="L173" i="1"/>
  <c r="Z173" i="1"/>
  <c r="Z91" i="1"/>
  <c r="AM91" i="1"/>
  <c r="L91" i="1"/>
  <c r="AM238" i="1"/>
  <c r="L238" i="1"/>
  <c r="Z238" i="1"/>
  <c r="L213" i="1"/>
  <c r="AM213" i="1"/>
  <c r="Z213" i="1"/>
  <c r="Z32" i="1"/>
  <c r="L32" i="1"/>
  <c r="AM32" i="1"/>
  <c r="AM119" i="1"/>
  <c r="L119" i="1"/>
  <c r="Z119" i="1"/>
  <c r="Z139" i="1"/>
  <c r="AM139" i="1"/>
  <c r="L139" i="1"/>
  <c r="L56" i="1"/>
  <c r="AM56" i="1"/>
  <c r="Z56" i="1"/>
  <c r="AB114" i="1"/>
  <c r="AC34" i="1"/>
  <c r="AC239" i="1"/>
  <c r="AM64" i="1"/>
  <c r="Z64" i="1"/>
  <c r="L64" i="1"/>
  <c r="AM89" i="1"/>
  <c r="L89" i="1"/>
  <c r="Z89" i="1"/>
  <c r="W98" i="1"/>
  <c r="AN98" i="1"/>
  <c r="AM212" i="1"/>
  <c r="Z212" i="1"/>
  <c r="I212" i="1"/>
  <c r="I213" i="1" s="1"/>
  <c r="I214" i="1" s="1"/>
  <c r="O214" i="1" s="1"/>
  <c r="X211" i="1"/>
  <c r="L212" i="1"/>
  <c r="AB242" i="1"/>
  <c r="AM165" i="1"/>
  <c r="L165" i="1"/>
  <c r="Z165" i="1"/>
  <c r="Z154" i="1"/>
  <c r="AM154" i="1"/>
  <c r="L154" i="1"/>
  <c r="L52" i="1"/>
  <c r="AM52" i="1"/>
  <c r="Z52" i="1"/>
  <c r="L124" i="1"/>
  <c r="Z124" i="1"/>
  <c r="AM124" i="1"/>
  <c r="X236" i="1"/>
  <c r="L237" i="1"/>
  <c r="AM237" i="1"/>
  <c r="Z237" i="1"/>
  <c r="I237" i="1"/>
  <c r="I238" i="1" s="1"/>
  <c r="I239" i="1" s="1"/>
  <c r="I240" i="1" s="1"/>
  <c r="I241" i="1" s="1"/>
  <c r="I242" i="1" s="1"/>
  <c r="I243" i="1" s="1"/>
  <c r="O243" i="1" s="1"/>
  <c r="Z186" i="1"/>
  <c r="L186" i="1"/>
  <c r="AM186" i="1"/>
  <c r="Z192" i="1"/>
  <c r="AM192" i="1"/>
  <c r="L192" i="1"/>
  <c r="AM137" i="1"/>
  <c r="Z137" i="1"/>
  <c r="L137" i="1"/>
  <c r="AM131" i="1"/>
  <c r="L131" i="1"/>
  <c r="Z131" i="1"/>
  <c r="Z82" i="1"/>
  <c r="L82" i="1"/>
  <c r="AM82" i="1"/>
  <c r="AM160" i="1"/>
  <c r="L160" i="1"/>
  <c r="Z160" i="1"/>
  <c r="Z50" i="1"/>
  <c r="L50" i="1"/>
  <c r="AM50" i="1"/>
  <c r="AM121" i="1"/>
  <c r="L121" i="1"/>
  <c r="Z121" i="1"/>
  <c r="AB75" i="1"/>
  <c r="AM109" i="1"/>
  <c r="L109" i="1"/>
  <c r="Z109" i="1"/>
  <c r="AM246" i="1"/>
  <c r="L246" i="1"/>
  <c r="Z246" i="1"/>
  <c r="W97" i="1"/>
  <c r="AN97" i="1"/>
  <c r="AM166" i="1"/>
  <c r="Z166" i="1"/>
  <c r="L166" i="1"/>
  <c r="L185" i="1"/>
  <c r="I185" i="1"/>
  <c r="I186" i="1" s="1"/>
  <c r="I187" i="1" s="1"/>
  <c r="I188" i="1" s="1"/>
  <c r="I189" i="1" s="1"/>
  <c r="I190" i="1" s="1"/>
  <c r="I191" i="1" s="1"/>
  <c r="I192" i="1" s="1"/>
  <c r="AM185" i="1"/>
  <c r="Z185" i="1"/>
  <c r="AM202" i="1"/>
  <c r="L202" i="1"/>
  <c r="Z202" i="1"/>
  <c r="AM187" i="1"/>
  <c r="L187" i="1"/>
  <c r="Z187" i="1"/>
  <c r="AM92" i="1"/>
  <c r="L92" i="1"/>
  <c r="Z92" i="1"/>
  <c r="AM68" i="1"/>
  <c r="Z68" i="1"/>
  <c r="L68" i="1"/>
  <c r="AC68" i="1" s="1"/>
  <c r="Z93" i="1"/>
  <c r="L93" i="1"/>
  <c r="AM93" i="1"/>
  <c r="Z41" i="1"/>
  <c r="AM41" i="1"/>
  <c r="L41" i="1"/>
  <c r="Z180" i="1"/>
  <c r="AM180" i="1"/>
  <c r="L180" i="1"/>
  <c r="L225" i="1"/>
  <c r="AM225" i="1"/>
  <c r="Z225" i="1"/>
  <c r="AC114" i="1"/>
  <c r="AB34" i="1"/>
  <c r="X74" i="1"/>
  <c r="AM36" i="1"/>
  <c r="L36" i="1"/>
  <c r="Z36" i="1"/>
  <c r="AM31" i="1"/>
  <c r="L31" i="1"/>
  <c r="I31" i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Z31" i="1"/>
  <c r="W104" i="1"/>
  <c r="AN104" i="1"/>
  <c r="AM101" i="1"/>
  <c r="L101" i="1"/>
  <c r="Z101" i="1"/>
  <c r="O242" i="1"/>
  <c r="AC242" i="1"/>
  <c r="AM214" i="1"/>
  <c r="L214" i="1"/>
  <c r="AC214" i="1" s="1"/>
  <c r="Z214" i="1"/>
  <c r="L61" i="1"/>
  <c r="I61" i="1"/>
  <c r="I62" i="1" s="1"/>
  <c r="I63" i="1" s="1"/>
  <c r="I64" i="1" s="1"/>
  <c r="I65" i="1" s="1"/>
  <c r="I66" i="1" s="1"/>
  <c r="I67" i="1" s="1"/>
  <c r="I68" i="1" s="1"/>
  <c r="O68" i="1" s="1"/>
  <c r="Z61" i="1"/>
  <c r="X60" i="1"/>
  <c r="AM61" i="1"/>
  <c r="L108" i="1"/>
  <c r="AM108" i="1"/>
  <c r="Z108" i="1"/>
  <c r="L198" i="1"/>
  <c r="AM198" i="1"/>
  <c r="Z198" i="1"/>
  <c r="I26" i="1"/>
  <c r="I27" i="1" s="1"/>
  <c r="I28" i="1" s="1"/>
  <c r="L26" i="1"/>
  <c r="Z26" i="1"/>
  <c r="AM26" i="1"/>
  <c r="AM59" i="1"/>
  <c r="L59" i="1"/>
  <c r="Z59" i="1"/>
  <c r="AM40" i="1"/>
  <c r="L40" i="1"/>
  <c r="Z40" i="1"/>
  <c r="AM106" i="1"/>
  <c r="L106" i="1"/>
  <c r="Z106" i="1"/>
  <c r="AB83" i="1"/>
  <c r="AB82" i="1" s="1"/>
  <c r="L157" i="1"/>
  <c r="Z157" i="1"/>
  <c r="AM157" i="1"/>
  <c r="I157" i="1"/>
  <c r="I158" i="1" s="1"/>
  <c r="I159" i="1" s="1"/>
  <c r="I160" i="1" s="1"/>
  <c r="I161" i="1" s="1"/>
  <c r="I162" i="1" s="1"/>
  <c r="I163" i="1" s="1"/>
  <c r="I164" i="1" s="1"/>
  <c r="I165" i="1" s="1"/>
  <c r="I166" i="1" s="1"/>
  <c r="L148" i="1"/>
  <c r="AM148" i="1"/>
  <c r="Z148" i="1"/>
  <c r="AM152" i="1"/>
  <c r="L152" i="1"/>
  <c r="Z152" i="1"/>
  <c r="I152" i="1"/>
  <c r="X151" i="1"/>
  <c r="O205" i="1"/>
  <c r="AC205" i="1"/>
  <c r="AB115" i="1"/>
  <c r="O75" i="1"/>
  <c r="AC75" i="1"/>
  <c r="AM224" i="1"/>
  <c r="L224" i="1"/>
  <c r="Z224" i="1"/>
  <c r="W216" i="1"/>
  <c r="AN216" i="1"/>
  <c r="W113" i="1"/>
  <c r="AN113" i="1"/>
  <c r="AM62" i="1"/>
  <c r="L62" i="1"/>
  <c r="Z62" i="1"/>
  <c r="AM51" i="1"/>
  <c r="L51" i="1"/>
  <c r="Z51" i="1"/>
  <c r="L63" i="1"/>
  <c r="AM63" i="1"/>
  <c r="Z63" i="1"/>
  <c r="Z153" i="1"/>
  <c r="L153" i="1"/>
  <c r="AM153" i="1"/>
  <c r="I153" i="1"/>
  <c r="I154" i="1" s="1"/>
  <c r="I155" i="1" s="1"/>
  <c r="I156" i="1" s="1"/>
  <c r="L86" i="1"/>
  <c r="Z86" i="1"/>
  <c r="AM86" i="1"/>
  <c r="AM38" i="1"/>
  <c r="L38" i="1"/>
  <c r="Z38" i="1"/>
  <c r="AM47" i="1"/>
  <c r="Z47" i="1"/>
  <c r="L47" i="1"/>
  <c r="AM46" i="1"/>
  <c r="L46" i="1"/>
  <c r="Z46" i="1"/>
  <c r="L188" i="1"/>
  <c r="AM188" i="1"/>
  <c r="Z188" i="1"/>
  <c r="AM136" i="1"/>
  <c r="L136" i="1"/>
  <c r="Z136" i="1"/>
  <c r="L37" i="1"/>
  <c r="AM37" i="1"/>
  <c r="Z37" i="1"/>
  <c r="AM135" i="1"/>
  <c r="L135" i="1"/>
  <c r="Z135" i="1"/>
  <c r="L155" i="1"/>
  <c r="AM155" i="1"/>
  <c r="Z155" i="1"/>
  <c r="AM235" i="1"/>
  <c r="L235" i="1"/>
  <c r="AC235" i="1" s="1"/>
  <c r="Z235" i="1"/>
  <c r="W23" i="1"/>
  <c r="AN23" i="1"/>
  <c r="W110" i="1"/>
  <c r="AN110" i="1"/>
  <c r="AB234" i="1"/>
  <c r="O142" i="1"/>
  <c r="AC142" i="1"/>
  <c r="Z71" i="1"/>
  <c r="AM71" i="1"/>
  <c r="I71" i="1"/>
  <c r="I72" i="1" s="1"/>
  <c r="I73" i="1" s="1"/>
  <c r="L71" i="1"/>
  <c r="L227" i="1"/>
  <c r="AM227" i="1"/>
  <c r="Z227" i="1"/>
  <c r="AM233" i="1"/>
  <c r="L233" i="1"/>
  <c r="Z233" i="1"/>
  <c r="L179" i="1"/>
  <c r="Z179" i="1"/>
  <c r="AM179" i="1"/>
  <c r="AM85" i="1"/>
  <c r="L85" i="1"/>
  <c r="I85" i="1"/>
  <c r="I86" i="1" s="1"/>
  <c r="I87" i="1" s="1"/>
  <c r="I88" i="1" s="1"/>
  <c r="I89" i="1" s="1"/>
  <c r="I90" i="1" s="1"/>
  <c r="I91" i="1" s="1"/>
  <c r="I92" i="1" s="1"/>
  <c r="I93" i="1" s="1"/>
  <c r="I94" i="1" s="1"/>
  <c r="Z85" i="1"/>
  <c r="X84" i="1"/>
  <c r="AM48" i="1"/>
  <c r="L48" i="1"/>
  <c r="Z48" i="1"/>
  <c r="L159" i="1"/>
  <c r="AM159" i="1"/>
  <c r="Z159" i="1"/>
  <c r="L39" i="1"/>
  <c r="Z39" i="1"/>
  <c r="AM39" i="1"/>
  <c r="L49" i="1"/>
  <c r="AM49" i="1"/>
  <c r="Z49" i="1"/>
  <c r="O83" i="1"/>
  <c r="AC83" i="1"/>
  <c r="AM67" i="1"/>
  <c r="Z67" i="1"/>
  <c r="L67" i="1"/>
  <c r="AM35" i="1"/>
  <c r="L35" i="1"/>
  <c r="Z35" i="1"/>
  <c r="AM219" i="1"/>
  <c r="L219" i="1"/>
  <c r="Z219" i="1"/>
  <c r="I219" i="1"/>
  <c r="X218" i="1"/>
  <c r="X217" i="1"/>
  <c r="X204" i="1"/>
  <c r="AC115" i="1"/>
  <c r="I76" i="1"/>
  <c r="L105" i="1"/>
  <c r="Z105" i="1"/>
  <c r="AM105" i="1"/>
  <c r="W96" i="1"/>
  <c r="AN96" i="1"/>
  <c r="W193" i="1"/>
  <c r="AN193" i="1"/>
  <c r="AB142" i="1"/>
  <c r="Z88" i="1"/>
  <c r="L88" i="1"/>
  <c r="AM88" i="1"/>
  <c r="L171" i="1"/>
  <c r="AM171" i="1"/>
  <c r="Z171" i="1"/>
  <c r="L158" i="1"/>
  <c r="Z158" i="1"/>
  <c r="AM158" i="1"/>
  <c r="AM220" i="1"/>
  <c r="I220" i="1"/>
  <c r="I221" i="1" s="1"/>
  <c r="I222" i="1" s="1"/>
  <c r="I223" i="1" s="1"/>
  <c r="L220" i="1"/>
  <c r="Z220" i="1"/>
  <c r="AM175" i="1"/>
  <c r="L175" i="1"/>
  <c r="Z175" i="1"/>
  <c r="AM247" i="1"/>
  <c r="L247" i="1"/>
  <c r="Z247" i="1"/>
  <c r="I247" i="1"/>
  <c r="L120" i="1"/>
  <c r="AM120" i="1"/>
  <c r="Z120" i="1"/>
  <c r="L168" i="1"/>
  <c r="Z168" i="1"/>
  <c r="I168" i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AM168" i="1"/>
  <c r="AM145" i="1"/>
  <c r="L145" i="1"/>
  <c r="Z145" i="1"/>
  <c r="Z117" i="1"/>
  <c r="X116" i="1"/>
  <c r="AM117" i="1"/>
  <c r="L117" i="1"/>
  <c r="I117" i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L133" i="1"/>
  <c r="AM133" i="1"/>
  <c r="Z133" i="1"/>
  <c r="O140" i="1"/>
  <c r="AC140" i="1"/>
  <c r="L73" i="1"/>
  <c r="Z73" i="1"/>
  <c r="AM73" i="1"/>
  <c r="AM226" i="1"/>
  <c r="Z226" i="1"/>
  <c r="L226" i="1"/>
  <c r="Z146" i="1"/>
  <c r="AM146" i="1"/>
  <c r="L146" i="1"/>
  <c r="I146" i="1"/>
  <c r="I147" i="1" s="1"/>
  <c r="I148" i="1" s="1"/>
  <c r="I149" i="1" s="1"/>
  <c r="I150" i="1" s="1"/>
  <c r="O150" i="1" s="1"/>
  <c r="W18" i="1"/>
  <c r="AN18" i="1"/>
  <c r="W111" i="1"/>
  <c r="AN111" i="1"/>
  <c r="I224" i="1" l="1"/>
  <c r="I225" i="1" s="1"/>
  <c r="I226" i="1" s="1"/>
  <c r="I227" i="1" s="1"/>
  <c r="O223" i="1"/>
  <c r="O231" i="1"/>
  <c r="I232" i="1"/>
  <c r="I233" i="1" s="1"/>
  <c r="I234" i="1" s="1"/>
  <c r="AB148" i="1"/>
  <c r="O225" i="1"/>
  <c r="AC225" i="1"/>
  <c r="AB68" i="1"/>
  <c r="O246" i="1"/>
  <c r="AC246" i="1"/>
  <c r="AB50" i="1"/>
  <c r="O162" i="1"/>
  <c r="AC162" i="1"/>
  <c r="O138" i="1"/>
  <c r="AC138" i="1"/>
  <c r="O201" i="1"/>
  <c r="AC201" i="1"/>
  <c r="O206" i="1"/>
  <c r="AC206" i="1"/>
  <c r="O118" i="1"/>
  <c r="AC118" i="1"/>
  <c r="L44" i="1"/>
  <c r="AM44" i="1"/>
  <c r="Z44" i="1"/>
  <c r="AB164" i="1"/>
  <c r="AB209" i="1"/>
  <c r="O191" i="1"/>
  <c r="AC191" i="1"/>
  <c r="AB130" i="1"/>
  <c r="O70" i="1"/>
  <c r="AC70" i="1"/>
  <c r="AB221" i="1"/>
  <c r="O57" i="1"/>
  <c r="AC57" i="1"/>
  <c r="O241" i="1"/>
  <c r="AC241" i="1"/>
  <c r="AB117" i="1"/>
  <c r="AB158" i="1"/>
  <c r="L218" i="1"/>
  <c r="AM218" i="1"/>
  <c r="Z218" i="1"/>
  <c r="O155" i="1"/>
  <c r="AC155" i="1"/>
  <c r="O188" i="1"/>
  <c r="AC188" i="1"/>
  <c r="O86" i="1"/>
  <c r="AC86" i="1"/>
  <c r="O62" i="1"/>
  <c r="AC62" i="1"/>
  <c r="AB40" i="1"/>
  <c r="O198" i="1"/>
  <c r="AC198" i="1"/>
  <c r="AB36" i="1"/>
  <c r="AB185" i="1"/>
  <c r="AB160" i="1"/>
  <c r="O192" i="1"/>
  <c r="AC192" i="1"/>
  <c r="AB124" i="1"/>
  <c r="O64" i="1"/>
  <c r="AC64" i="1"/>
  <c r="O56" i="1"/>
  <c r="AC56" i="1"/>
  <c r="O213" i="1"/>
  <c r="AC213" i="1"/>
  <c r="AB30" i="1"/>
  <c r="AB123" i="1"/>
  <c r="AB28" i="1"/>
  <c r="AB231" i="1"/>
  <c r="AC100" i="1"/>
  <c r="AB118" i="1"/>
  <c r="AB199" i="1"/>
  <c r="O232" i="1"/>
  <c r="AC232" i="1"/>
  <c r="O209" i="1"/>
  <c r="AC209" i="1"/>
  <c r="O122" i="1"/>
  <c r="AC122" i="1"/>
  <c r="O130" i="1"/>
  <c r="AC130" i="1"/>
  <c r="O176" i="1"/>
  <c r="AC176" i="1"/>
  <c r="AB70" i="1"/>
  <c r="O221" i="1"/>
  <c r="AC221" i="1"/>
  <c r="AM128" i="1"/>
  <c r="L128" i="1"/>
  <c r="Z128" i="1"/>
  <c r="AB241" i="1"/>
  <c r="AB73" i="1"/>
  <c r="AB145" i="1"/>
  <c r="AB247" i="1"/>
  <c r="O158" i="1"/>
  <c r="AC158" i="1"/>
  <c r="AB49" i="1"/>
  <c r="AM84" i="1"/>
  <c r="L84" i="1"/>
  <c r="Z84" i="1"/>
  <c r="AB227" i="1"/>
  <c r="AB135" i="1"/>
  <c r="AB46" i="1"/>
  <c r="O148" i="1"/>
  <c r="AC148" i="1"/>
  <c r="O40" i="1"/>
  <c r="AC40" i="1"/>
  <c r="AB108" i="1"/>
  <c r="O36" i="1"/>
  <c r="AC36" i="1"/>
  <c r="O180" i="1"/>
  <c r="AC180" i="1"/>
  <c r="AB92" i="1"/>
  <c r="AB109" i="1"/>
  <c r="O160" i="1"/>
  <c r="AC160" i="1"/>
  <c r="O124" i="1"/>
  <c r="AC124" i="1"/>
  <c r="O212" i="1"/>
  <c r="AC212" i="1"/>
  <c r="AB64" i="1"/>
  <c r="O139" i="1"/>
  <c r="AC139" i="1"/>
  <c r="AB238" i="1"/>
  <c r="AM77" i="1"/>
  <c r="L77" i="1"/>
  <c r="Z77" i="1"/>
  <c r="O30" i="1"/>
  <c r="AC30" i="1"/>
  <c r="AB229" i="1"/>
  <c r="O28" i="1"/>
  <c r="AC28" i="1"/>
  <c r="Z194" i="1"/>
  <c r="AM194" i="1"/>
  <c r="L194" i="1"/>
  <c r="AB206" i="1"/>
  <c r="O45" i="1"/>
  <c r="AC45" i="1"/>
  <c r="O164" i="1"/>
  <c r="AC164" i="1"/>
  <c r="AB176" i="1"/>
  <c r="AB144" i="1"/>
  <c r="AB150" i="1"/>
  <c r="O127" i="1"/>
  <c r="AC127" i="1"/>
  <c r="O120" i="1"/>
  <c r="AC120" i="1"/>
  <c r="AB62" i="1"/>
  <c r="O73" i="1"/>
  <c r="AC73" i="1"/>
  <c r="O145" i="1"/>
  <c r="AC145" i="1"/>
  <c r="O247" i="1"/>
  <c r="AC247" i="1"/>
  <c r="AB171" i="1"/>
  <c r="AB219" i="1"/>
  <c r="AB85" i="1"/>
  <c r="O135" i="1"/>
  <c r="AC135" i="1"/>
  <c r="O46" i="1"/>
  <c r="AC46" i="1"/>
  <c r="AB101" i="1"/>
  <c r="O92" i="1"/>
  <c r="AC92" i="1"/>
  <c r="AC109" i="1"/>
  <c r="AB192" i="1"/>
  <c r="AB52" i="1"/>
  <c r="L211" i="1"/>
  <c r="Z211" i="1"/>
  <c r="AM211" i="1"/>
  <c r="O238" i="1"/>
  <c r="AC238" i="1"/>
  <c r="L29" i="1"/>
  <c r="AM29" i="1"/>
  <c r="Z29" i="1"/>
  <c r="AB195" i="1"/>
  <c r="AB100" i="1"/>
  <c r="O177" i="1"/>
  <c r="AC177" i="1"/>
  <c r="AB25" i="1"/>
  <c r="AB149" i="1"/>
  <c r="O163" i="1"/>
  <c r="AB126" i="1"/>
  <c r="AB43" i="1"/>
  <c r="AB57" i="1"/>
  <c r="AB127" i="1"/>
  <c r="Z116" i="1"/>
  <c r="AM116" i="1"/>
  <c r="L116" i="1"/>
  <c r="O233" i="1"/>
  <c r="AC233" i="1"/>
  <c r="O219" i="1"/>
  <c r="AC219" i="1"/>
  <c r="O49" i="1"/>
  <c r="AC49" i="1"/>
  <c r="O227" i="1"/>
  <c r="AC227" i="1"/>
  <c r="O153" i="1"/>
  <c r="AC153" i="1"/>
  <c r="AB59" i="1"/>
  <c r="AC108" i="1"/>
  <c r="AC101" i="1"/>
  <c r="AM74" i="1"/>
  <c r="L74" i="1"/>
  <c r="Z74" i="1"/>
  <c r="AB180" i="1"/>
  <c r="O185" i="1"/>
  <c r="AC185" i="1"/>
  <c r="AB139" i="1"/>
  <c r="Z78" i="1"/>
  <c r="L78" i="1"/>
  <c r="AM78" i="1"/>
  <c r="O229" i="1"/>
  <c r="AC229" i="1"/>
  <c r="AB169" i="1"/>
  <c r="AB45" i="1"/>
  <c r="O25" i="1"/>
  <c r="AC25" i="1"/>
  <c r="AM208" i="1"/>
  <c r="L208" i="1"/>
  <c r="Z208" i="1"/>
  <c r="O27" i="1"/>
  <c r="O126" i="1"/>
  <c r="AC126" i="1"/>
  <c r="O144" i="1"/>
  <c r="AC144" i="1"/>
  <c r="AM248" i="1"/>
  <c r="L248" i="1"/>
  <c r="Z248" i="1"/>
  <c r="AB129" i="1"/>
  <c r="O43" i="1"/>
  <c r="AC43" i="1"/>
  <c r="AB107" i="1"/>
  <c r="O48" i="1"/>
  <c r="AC48" i="1"/>
  <c r="AB175" i="1"/>
  <c r="O171" i="1"/>
  <c r="AC171" i="1"/>
  <c r="O85" i="1"/>
  <c r="AC85" i="1"/>
  <c r="O71" i="1"/>
  <c r="AC71" i="1"/>
  <c r="AB37" i="1"/>
  <c r="O47" i="1"/>
  <c r="AC47" i="1"/>
  <c r="AB153" i="1"/>
  <c r="AB157" i="1"/>
  <c r="O59" i="1"/>
  <c r="AC59" i="1"/>
  <c r="O41" i="1"/>
  <c r="AC41" i="1"/>
  <c r="AB187" i="1"/>
  <c r="O166" i="1"/>
  <c r="AC166" i="1"/>
  <c r="O82" i="1"/>
  <c r="AC82" i="1"/>
  <c r="O186" i="1"/>
  <c r="AC186" i="1"/>
  <c r="O52" i="1"/>
  <c r="AC52" i="1"/>
  <c r="AB212" i="1"/>
  <c r="O239" i="1"/>
  <c r="AB119" i="1"/>
  <c r="O91" i="1"/>
  <c r="AC91" i="1"/>
  <c r="O196" i="1"/>
  <c r="O207" i="1"/>
  <c r="AC207" i="1"/>
  <c r="AB177" i="1"/>
  <c r="AB102" i="1"/>
  <c r="AB172" i="1"/>
  <c r="Z24" i="1"/>
  <c r="AM24" i="1"/>
  <c r="L24" i="1"/>
  <c r="O149" i="1"/>
  <c r="AC149" i="1"/>
  <c r="AB94" i="1"/>
  <c r="O129" i="1"/>
  <c r="AC129" i="1"/>
  <c r="AB125" i="1"/>
  <c r="AC107" i="1"/>
  <c r="O170" i="1"/>
  <c r="AC170" i="1"/>
  <c r="Z217" i="1"/>
  <c r="L217" i="1"/>
  <c r="AM217" i="1"/>
  <c r="AB133" i="1"/>
  <c r="O175" i="1"/>
  <c r="AC175" i="1"/>
  <c r="AB105" i="1"/>
  <c r="AB35" i="1"/>
  <c r="AB39" i="1"/>
  <c r="AB47" i="1"/>
  <c r="AB63" i="1"/>
  <c r="AM151" i="1"/>
  <c r="L151" i="1"/>
  <c r="Z151" i="1"/>
  <c r="O157" i="1"/>
  <c r="AC157" i="1"/>
  <c r="AM60" i="1"/>
  <c r="L60" i="1"/>
  <c r="Z60" i="1"/>
  <c r="O187" i="1"/>
  <c r="AC187" i="1"/>
  <c r="AB166" i="1"/>
  <c r="AB186" i="1"/>
  <c r="O154" i="1"/>
  <c r="AC154" i="1"/>
  <c r="O119" i="1"/>
  <c r="AC119" i="1"/>
  <c r="O79" i="1"/>
  <c r="AC79" i="1"/>
  <c r="Z228" i="1"/>
  <c r="AM228" i="1"/>
  <c r="L228" i="1"/>
  <c r="O169" i="1"/>
  <c r="AC169" i="1"/>
  <c r="O195" i="1"/>
  <c r="AC195" i="1"/>
  <c r="AB200" i="1"/>
  <c r="AB207" i="1"/>
  <c r="AB204" i="1" s="1"/>
  <c r="O134" i="1"/>
  <c r="AC134" i="1"/>
  <c r="AB87" i="1"/>
  <c r="AC102" i="1"/>
  <c r="O172" i="1"/>
  <c r="AC172" i="1"/>
  <c r="AB33" i="1"/>
  <c r="AB20" i="1"/>
  <c r="O174" i="1"/>
  <c r="AC174" i="1"/>
  <c r="O94" i="1"/>
  <c r="AC94" i="1"/>
  <c r="O249" i="1"/>
  <c r="AC249" i="1"/>
  <c r="AM80" i="1"/>
  <c r="Z80" i="1"/>
  <c r="L80" i="1"/>
  <c r="O125" i="1"/>
  <c r="AC125" i="1"/>
  <c r="O66" i="1"/>
  <c r="AC66" i="1"/>
  <c r="O146" i="1"/>
  <c r="AC146" i="1"/>
  <c r="O88" i="1"/>
  <c r="AC88" i="1"/>
  <c r="AC105" i="1"/>
  <c r="O35" i="1"/>
  <c r="AC35" i="1"/>
  <c r="O39" i="1"/>
  <c r="AC39" i="1"/>
  <c r="AB235" i="1"/>
  <c r="O37" i="1"/>
  <c r="AC37" i="1"/>
  <c r="AB61" i="1"/>
  <c r="AB41" i="1"/>
  <c r="AB121" i="1"/>
  <c r="AB131" i="1"/>
  <c r="O34" i="1"/>
  <c r="AB91" i="1"/>
  <c r="AB79" i="1"/>
  <c r="AB58" i="1"/>
  <c r="O55" i="1"/>
  <c r="AC55" i="1"/>
  <c r="AB230" i="1"/>
  <c r="AB76" i="1"/>
  <c r="AB74" i="1" s="1"/>
  <c r="AB134" i="1"/>
  <c r="O87" i="1"/>
  <c r="AC87" i="1"/>
  <c r="AB161" i="1"/>
  <c r="O33" i="1"/>
  <c r="AC33" i="1"/>
  <c r="L244" i="1"/>
  <c r="AM244" i="1"/>
  <c r="Z244" i="1"/>
  <c r="AB174" i="1"/>
  <c r="AB249" i="1"/>
  <c r="AB248" i="1" s="1"/>
  <c r="AB81" i="1"/>
  <c r="AB80" i="1" s="1"/>
  <c r="AB170" i="1"/>
  <c r="AB86" i="1"/>
  <c r="O133" i="1"/>
  <c r="AC133" i="1"/>
  <c r="AB168" i="1"/>
  <c r="AB220" i="1"/>
  <c r="AB88" i="1"/>
  <c r="AB159" i="1"/>
  <c r="AB71" i="1"/>
  <c r="AB136" i="1"/>
  <c r="AB38" i="1"/>
  <c r="O63" i="1"/>
  <c r="AC63" i="1"/>
  <c r="AB152" i="1"/>
  <c r="AB26" i="1"/>
  <c r="O121" i="1"/>
  <c r="AC121" i="1"/>
  <c r="O131" i="1"/>
  <c r="AC131" i="1"/>
  <c r="AB237" i="1"/>
  <c r="AB154" i="1"/>
  <c r="AB173" i="1"/>
  <c r="AB65" i="1"/>
  <c r="AB210" i="1"/>
  <c r="O76" i="1"/>
  <c r="AC76" i="1"/>
  <c r="O200" i="1"/>
  <c r="AC200" i="1"/>
  <c r="O72" i="1"/>
  <c r="AC72" i="1"/>
  <c r="O132" i="1"/>
  <c r="AC132" i="1"/>
  <c r="AB189" i="1"/>
  <c r="O161" i="1"/>
  <c r="AC161" i="1"/>
  <c r="AB90" i="1"/>
  <c r="AB245" i="1"/>
  <c r="O20" i="1"/>
  <c r="AC20" i="1"/>
  <c r="AB197" i="1"/>
  <c r="AB66" i="1"/>
  <c r="AB178" i="1"/>
  <c r="AB146" i="1"/>
  <c r="O168" i="1"/>
  <c r="AC168" i="1"/>
  <c r="O220" i="1"/>
  <c r="AC220" i="1"/>
  <c r="O67" i="1"/>
  <c r="AC67" i="1"/>
  <c r="AB179" i="1"/>
  <c r="O136" i="1"/>
  <c r="AC136" i="1"/>
  <c r="O38" i="1"/>
  <c r="AC38" i="1"/>
  <c r="AB51" i="1"/>
  <c r="AB224" i="1"/>
  <c r="O152" i="1"/>
  <c r="AC152" i="1"/>
  <c r="O26" i="1"/>
  <c r="AC26" i="1"/>
  <c r="O61" i="1"/>
  <c r="AC61" i="1"/>
  <c r="AB31" i="1"/>
  <c r="O93" i="1"/>
  <c r="AC93" i="1"/>
  <c r="AB202" i="1"/>
  <c r="AB165" i="1"/>
  <c r="O32" i="1"/>
  <c r="AC32" i="1"/>
  <c r="O173" i="1"/>
  <c r="AC173" i="1"/>
  <c r="O58" i="1"/>
  <c r="AC58" i="1"/>
  <c r="O210" i="1"/>
  <c r="AC210" i="1"/>
  <c r="Z54" i="1"/>
  <c r="AM54" i="1"/>
  <c r="L54" i="1"/>
  <c r="AB72" i="1"/>
  <c r="AB132" i="1"/>
  <c r="AB156" i="1"/>
  <c r="O222" i="1"/>
  <c r="AC222" i="1"/>
  <c r="AB243" i="1"/>
  <c r="O240" i="1"/>
  <c r="AC240" i="1"/>
  <c r="AB42" i="1"/>
  <c r="O197" i="1"/>
  <c r="AC197" i="1"/>
  <c r="AB190" i="1"/>
  <c r="AC103" i="1"/>
  <c r="O226" i="1"/>
  <c r="AC226" i="1"/>
  <c r="O117" i="1"/>
  <c r="AC117" i="1"/>
  <c r="AB120" i="1"/>
  <c r="AB67" i="1"/>
  <c r="O159" i="1"/>
  <c r="AC159" i="1"/>
  <c r="O179" i="1"/>
  <c r="AC179" i="1"/>
  <c r="O51" i="1"/>
  <c r="AC51" i="1"/>
  <c r="O224" i="1"/>
  <c r="AC224" i="1"/>
  <c r="AB106" i="1"/>
  <c r="AB214" i="1"/>
  <c r="AB225" i="1"/>
  <c r="AB93" i="1"/>
  <c r="O202" i="1"/>
  <c r="AC202" i="1"/>
  <c r="O137" i="1"/>
  <c r="AC137" i="1"/>
  <c r="O237" i="1"/>
  <c r="AC237" i="1"/>
  <c r="O165" i="1"/>
  <c r="AC165" i="1"/>
  <c r="AB89" i="1"/>
  <c r="AB56" i="1"/>
  <c r="AB32" i="1"/>
  <c r="O65" i="1"/>
  <c r="AC65" i="1"/>
  <c r="L53" i="1"/>
  <c r="AM53" i="1"/>
  <c r="Z53" i="1"/>
  <c r="O230" i="1"/>
  <c r="AC230" i="1"/>
  <c r="AB147" i="1"/>
  <c r="O189" i="1"/>
  <c r="AC189" i="1"/>
  <c r="O90" i="1"/>
  <c r="AC90" i="1"/>
  <c r="O245" i="1"/>
  <c r="AC245" i="1"/>
  <c r="AM69" i="1"/>
  <c r="L69" i="1"/>
  <c r="Z69" i="1"/>
  <c r="O81" i="1"/>
  <c r="AC81" i="1"/>
  <c r="O190" i="1"/>
  <c r="AC190" i="1"/>
  <c r="O178" i="1"/>
  <c r="AC178" i="1"/>
  <c r="AB226" i="1"/>
  <c r="AM204" i="1"/>
  <c r="L204" i="1"/>
  <c r="Z204" i="1"/>
  <c r="AB48" i="1"/>
  <c r="AB233" i="1"/>
  <c r="AB155" i="1"/>
  <c r="AB188" i="1"/>
  <c r="AC106" i="1"/>
  <c r="AB198" i="1"/>
  <c r="O31" i="1"/>
  <c r="AC31" i="1"/>
  <c r="AB246" i="1"/>
  <c r="O50" i="1"/>
  <c r="AC50" i="1"/>
  <c r="AB137" i="1"/>
  <c r="Z236" i="1"/>
  <c r="AM236" i="1"/>
  <c r="L236" i="1"/>
  <c r="O89" i="1"/>
  <c r="AC89" i="1"/>
  <c r="AB213" i="1"/>
  <c r="AB162" i="1"/>
  <c r="AB138" i="1"/>
  <c r="O123" i="1"/>
  <c r="AC123" i="1"/>
  <c r="AB55" i="1"/>
  <c r="AB201" i="1"/>
  <c r="O147" i="1"/>
  <c r="AC147" i="1"/>
  <c r="O141" i="1"/>
  <c r="O156" i="1"/>
  <c r="AC156" i="1"/>
  <c r="O199" i="1"/>
  <c r="AC199" i="1"/>
  <c r="AB232" i="1"/>
  <c r="AB222" i="1"/>
  <c r="AB218" i="1" s="1"/>
  <c r="AB122" i="1"/>
  <c r="AB191" i="1"/>
  <c r="AB240" i="1"/>
  <c r="O42" i="1"/>
  <c r="AC42" i="1"/>
  <c r="AB103" i="1"/>
  <c r="AG21" i="1"/>
  <c r="AG22" i="1"/>
  <c r="U22" i="1" l="1"/>
  <c r="U21" i="1"/>
  <c r="O217" i="1"/>
  <c r="AC217" i="1"/>
  <c r="O244" i="1"/>
  <c r="AC244" i="1"/>
  <c r="O60" i="1"/>
  <c r="AC60" i="1"/>
  <c r="AB44" i="1"/>
  <c r="AB24" i="1"/>
  <c r="O84" i="1"/>
  <c r="AC84" i="1"/>
  <c r="O248" i="1"/>
  <c r="AC248" i="1"/>
  <c r="X113" i="1"/>
  <c r="O236" i="1"/>
  <c r="AC236" i="1"/>
  <c r="O204" i="1"/>
  <c r="AC204" i="1"/>
  <c r="O69" i="1"/>
  <c r="AC69" i="1"/>
  <c r="O24" i="1"/>
  <c r="AC24" i="1"/>
  <c r="O77" i="1"/>
  <c r="AC77" i="1"/>
  <c r="I235" i="1"/>
  <c r="O235" i="1" s="1"/>
  <c r="O234" i="1"/>
  <c r="X183" i="1"/>
  <c r="X98" i="1"/>
  <c r="X110" i="1"/>
  <c r="AB53" i="1"/>
  <c r="AB54" i="1"/>
  <c r="O80" i="1"/>
  <c r="AC80" i="1"/>
  <c r="O211" i="1"/>
  <c r="AC211" i="1"/>
  <c r="O44" i="1"/>
  <c r="AC44" i="1"/>
  <c r="O194" i="1"/>
  <c r="AC194" i="1"/>
  <c r="X99" i="1"/>
  <c r="X193" i="1"/>
  <c r="O128" i="1"/>
  <c r="AC128" i="1"/>
  <c r="O218" i="1"/>
  <c r="AC218" i="1"/>
  <c r="X216" i="1"/>
  <c r="O54" i="1"/>
  <c r="AC54" i="1"/>
  <c r="AB151" i="1"/>
  <c r="AB60" i="1"/>
  <c r="O151" i="1"/>
  <c r="AC151" i="1"/>
  <c r="O53" i="1"/>
  <c r="AC53" i="1"/>
  <c r="O74" i="1"/>
  <c r="AC74" i="1"/>
  <c r="AB78" i="1"/>
  <c r="AB77" i="1"/>
  <c r="O78" i="1"/>
  <c r="AC78" i="1"/>
  <c r="AB194" i="1"/>
  <c r="AB84" i="1"/>
  <c r="X111" i="1"/>
  <c r="X18" i="1"/>
  <c r="X104" i="1"/>
  <c r="X23" i="1"/>
  <c r="O228" i="1"/>
  <c r="AC228" i="1"/>
  <c r="AB211" i="1"/>
  <c r="O208" i="1"/>
  <c r="AC208" i="1"/>
  <c r="X182" i="1"/>
  <c r="X96" i="1"/>
  <c r="X112" i="1"/>
  <c r="AB116" i="1"/>
  <c r="X181" i="1"/>
  <c r="AB244" i="1"/>
  <c r="AB217" i="1" s="1"/>
  <c r="AB236" i="1"/>
  <c r="AB128" i="1"/>
  <c r="O116" i="1"/>
  <c r="AC116" i="1"/>
  <c r="O29" i="1"/>
  <c r="AC29" i="1"/>
  <c r="AB228" i="1"/>
  <c r="AB69" i="1"/>
  <c r="AB29" i="1"/>
  <c r="X97" i="1"/>
  <c r="AB208" i="1"/>
  <c r="Z111" i="1" l="1"/>
  <c r="L111" i="1"/>
  <c r="AM111" i="1"/>
  <c r="L23" i="1"/>
  <c r="AM23" i="1"/>
  <c r="Z23" i="1"/>
  <c r="Z110" i="1"/>
  <c r="L110" i="1"/>
  <c r="AM110" i="1"/>
  <c r="AM112" i="1"/>
  <c r="L112" i="1"/>
  <c r="Z112" i="1"/>
  <c r="Z182" i="1"/>
  <c r="L182" i="1"/>
  <c r="AM182" i="1"/>
  <c r="AM113" i="1"/>
  <c r="L113" i="1"/>
  <c r="Z113" i="1"/>
  <c r="AM97" i="1"/>
  <c r="L97" i="1"/>
  <c r="Z97" i="1"/>
  <c r="L104" i="1"/>
  <c r="AM104" i="1"/>
  <c r="Z104" i="1"/>
  <c r="AM98" i="1"/>
  <c r="L98" i="1"/>
  <c r="Z98" i="1"/>
  <c r="AM96" i="1"/>
  <c r="L96" i="1"/>
  <c r="Z96" i="1"/>
  <c r="X95" i="1"/>
  <c r="I96" i="1"/>
  <c r="I97" i="1" s="1"/>
  <c r="I98" i="1" s="1"/>
  <c r="I99" i="1" s="1"/>
  <c r="I100" i="1" s="1"/>
  <c r="Z183" i="1"/>
  <c r="L183" i="1"/>
  <c r="AC183" i="1" s="1"/>
  <c r="AM183" i="1"/>
  <c r="L181" i="1"/>
  <c r="AM181" i="1"/>
  <c r="Z181" i="1"/>
  <c r="I181" i="1"/>
  <c r="I182" i="1" s="1"/>
  <c r="I183" i="1" s="1"/>
  <c r="O183" i="1" s="1"/>
  <c r="X167" i="1"/>
  <c r="X17" i="1"/>
  <c r="Z18" i="1"/>
  <c r="AM18" i="1"/>
  <c r="L18" i="1"/>
  <c r="I18" i="1"/>
  <c r="W21" i="1"/>
  <c r="AN21" i="1"/>
  <c r="AM216" i="1"/>
  <c r="L216" i="1"/>
  <c r="Z216" i="1"/>
  <c r="I216" i="1"/>
  <c r="X215" i="1"/>
  <c r="X203" i="1"/>
  <c r="Z193" i="1"/>
  <c r="AM193" i="1"/>
  <c r="L193" i="1"/>
  <c r="X184" i="1"/>
  <c r="I193" i="1"/>
  <c r="AM99" i="1"/>
  <c r="L99" i="1"/>
  <c r="Z99" i="1"/>
  <c r="W22" i="1"/>
  <c r="AN22" i="1"/>
  <c r="I101" i="1" l="1"/>
  <c r="O100" i="1"/>
  <c r="AB193" i="1"/>
  <c r="AB184" i="1" s="1"/>
  <c r="AB98" i="1"/>
  <c r="AB110" i="1"/>
  <c r="Z215" i="1"/>
  <c r="L215" i="1"/>
  <c r="AM215" i="1"/>
  <c r="AB104" i="1"/>
  <c r="AC113" i="1"/>
  <c r="AC23" i="1"/>
  <c r="AB18" i="1"/>
  <c r="AB216" i="1"/>
  <c r="AM17" i="1"/>
  <c r="Z17" i="1"/>
  <c r="L17" i="1"/>
  <c r="AB183" i="1"/>
  <c r="AC104" i="1"/>
  <c r="O182" i="1"/>
  <c r="AC182" i="1"/>
  <c r="O18" i="1"/>
  <c r="AC18" i="1"/>
  <c r="AB99" i="1"/>
  <c r="O216" i="1"/>
  <c r="AC216" i="1"/>
  <c r="AM167" i="1"/>
  <c r="L167" i="1"/>
  <c r="Z167" i="1"/>
  <c r="AB182" i="1"/>
  <c r="AC111" i="1"/>
  <c r="O98" i="1"/>
  <c r="AC98" i="1"/>
  <c r="O99" i="1"/>
  <c r="AC99" i="1"/>
  <c r="L95" i="1"/>
  <c r="AM95" i="1"/>
  <c r="Z95" i="1"/>
  <c r="AB112" i="1"/>
  <c r="AB111" i="1"/>
  <c r="AM203" i="1"/>
  <c r="Z203" i="1"/>
  <c r="L203" i="1"/>
  <c r="AB181" i="1"/>
  <c r="AB167" i="1" s="1"/>
  <c r="AB96" i="1"/>
  <c r="AC112" i="1"/>
  <c r="AB113" i="1"/>
  <c r="O96" i="1"/>
  <c r="AC96" i="1"/>
  <c r="AB23" i="1"/>
  <c r="Z184" i="1"/>
  <c r="L184" i="1"/>
  <c r="AM184" i="1"/>
  <c r="O181" i="1"/>
  <c r="AC181" i="1"/>
  <c r="AB97" i="1"/>
  <c r="O193" i="1"/>
  <c r="AC193" i="1"/>
  <c r="O97" i="1"/>
  <c r="AC97" i="1"/>
  <c r="AC110" i="1"/>
  <c r="O95" i="1" l="1"/>
  <c r="AC95" i="1"/>
  <c r="O17" i="1"/>
  <c r="AC17" i="1"/>
  <c r="O203" i="1"/>
  <c r="AC203" i="1"/>
  <c r="O215" i="1"/>
  <c r="AC215" i="1"/>
  <c r="AB215" i="1"/>
  <c r="AB203" i="1"/>
  <c r="X21" i="1"/>
  <c r="AB17" i="1"/>
  <c r="X22" i="1"/>
  <c r="O167" i="1"/>
  <c r="AC167" i="1"/>
  <c r="O184" i="1"/>
  <c r="AC184" i="1"/>
  <c r="AB95" i="1"/>
  <c r="I102" i="1"/>
  <c r="O101" i="1"/>
  <c r="X19" i="1" l="1"/>
  <c r="AM22" i="1"/>
  <c r="L22" i="1"/>
  <c r="Z22" i="1"/>
  <c r="I103" i="1"/>
  <c r="O102" i="1"/>
  <c r="Z21" i="1"/>
  <c r="L21" i="1"/>
  <c r="AM21" i="1"/>
  <c r="I21" i="1"/>
  <c r="I22" i="1" s="1"/>
  <c r="I23" i="1" s="1"/>
  <c r="O23" i="1" s="1"/>
  <c r="X16" i="1"/>
  <c r="X15" i="1"/>
  <c r="AB21" i="1" l="1"/>
  <c r="O21" i="1"/>
  <c r="AC21" i="1"/>
  <c r="I104" i="1"/>
  <c r="O103" i="1"/>
  <c r="AB22" i="1"/>
  <c r="O22" i="1"/>
  <c r="AC22" i="1"/>
  <c r="Z15" i="1"/>
  <c r="AM15" i="1"/>
  <c r="AM19" i="1"/>
  <c r="Z19" i="1"/>
  <c r="L19" i="1"/>
  <c r="AM16" i="1"/>
  <c r="L16" i="1"/>
  <c r="Z16" i="1"/>
  <c r="O16" i="1" l="1"/>
  <c r="AC16" i="1"/>
  <c r="I105" i="1"/>
  <c r="O104" i="1"/>
  <c r="O19" i="1"/>
  <c r="AC19" i="1"/>
  <c r="AB19" i="1"/>
  <c r="AB16" i="1"/>
  <c r="AB15" i="1"/>
  <c r="I106" i="1" l="1"/>
  <c r="O105" i="1"/>
  <c r="O12" i="1"/>
  <c r="AC11" i="1"/>
  <c r="I107" i="1" l="1"/>
  <c r="O106" i="1"/>
  <c r="AA27" i="1" l="1"/>
  <c r="AA234" i="1"/>
  <c r="AA142" i="1"/>
  <c r="AA163" i="1"/>
  <c r="AA223" i="1"/>
  <c r="AA114" i="1"/>
  <c r="AA83" i="1"/>
  <c r="AA82" i="1" s="1"/>
  <c r="AA141" i="1"/>
  <c r="AA75" i="1"/>
  <c r="AA74" i="1" s="1"/>
  <c r="AA34" i="1"/>
  <c r="AA140" i="1"/>
  <c r="AA143" i="1"/>
  <c r="AA196" i="1"/>
  <c r="AA115" i="1"/>
  <c r="AA205" i="1"/>
  <c r="AA239" i="1"/>
  <c r="AA242" i="1"/>
  <c r="AA148" i="1"/>
  <c r="AA185" i="1"/>
  <c r="AA118" i="1"/>
  <c r="AA73" i="1"/>
  <c r="AA157" i="1"/>
  <c r="AA131" i="1"/>
  <c r="AA136" i="1"/>
  <c r="AA90" i="1"/>
  <c r="AA146" i="1"/>
  <c r="AA31" i="1"/>
  <c r="AA190" i="1"/>
  <c r="AA225" i="1"/>
  <c r="AA89" i="1"/>
  <c r="AA48" i="1"/>
  <c r="AA122" i="1"/>
  <c r="AA209" i="1"/>
  <c r="AA227" i="1"/>
  <c r="AA171" i="1"/>
  <c r="AA149" i="1"/>
  <c r="AA59" i="1"/>
  <c r="AA94" i="1"/>
  <c r="AA47" i="1"/>
  <c r="AA76" i="1"/>
  <c r="AA147" i="1"/>
  <c r="AA213" i="1"/>
  <c r="AA160" i="1"/>
  <c r="AA30" i="1"/>
  <c r="AA199" i="1"/>
  <c r="AA70" i="1"/>
  <c r="AA145" i="1"/>
  <c r="AA229" i="1"/>
  <c r="AA139" i="1"/>
  <c r="AA129" i="1"/>
  <c r="AA177" i="1"/>
  <c r="AA235" i="1"/>
  <c r="AA174" i="1"/>
  <c r="AA168" i="1"/>
  <c r="AA38" i="1"/>
  <c r="AA237" i="1"/>
  <c r="AA245" i="1"/>
  <c r="AA244" i="1" s="1"/>
  <c r="AA51" i="1"/>
  <c r="AA93" i="1"/>
  <c r="AA56" i="1"/>
  <c r="AA233" i="1"/>
  <c r="AA246" i="1"/>
  <c r="AA191" i="1"/>
  <c r="AA117" i="1"/>
  <c r="AA135" i="1"/>
  <c r="AA64" i="1"/>
  <c r="AA176" i="1"/>
  <c r="AA62" i="1"/>
  <c r="AA219" i="1"/>
  <c r="AA133" i="1"/>
  <c r="AA63" i="1"/>
  <c r="AA166" i="1"/>
  <c r="AA87" i="1"/>
  <c r="AA91" i="1"/>
  <c r="AA134" i="1"/>
  <c r="AA243" i="1"/>
  <c r="AA162" i="1"/>
  <c r="AA100" i="1"/>
  <c r="AA119" i="1"/>
  <c r="AA68" i="1"/>
  <c r="AA123" i="1"/>
  <c r="AA247" i="1"/>
  <c r="AA126" i="1"/>
  <c r="AA212" i="1"/>
  <c r="AA102" i="1"/>
  <c r="AA249" i="1"/>
  <c r="AA248" i="1" s="1"/>
  <c r="AA220" i="1"/>
  <c r="AA154" i="1"/>
  <c r="AA224" i="1"/>
  <c r="AA202" i="1"/>
  <c r="AA32" i="1"/>
  <c r="AA155" i="1"/>
  <c r="AA240" i="1"/>
  <c r="AA52" i="1"/>
  <c r="AA58" i="1"/>
  <c r="AA161" i="1"/>
  <c r="AA42" i="1"/>
  <c r="AA226" i="1"/>
  <c r="AA130" i="1"/>
  <c r="AA158" i="1"/>
  <c r="AA46" i="1"/>
  <c r="AA92" i="1"/>
  <c r="AA144" i="1"/>
  <c r="AA85" i="1"/>
  <c r="AA84" i="1" s="1"/>
  <c r="AA192" i="1"/>
  <c r="AA195" i="1"/>
  <c r="AA125" i="1"/>
  <c r="AA79" i="1"/>
  <c r="AA138" i="1"/>
  <c r="AA72" i="1"/>
  <c r="AA40" i="1"/>
  <c r="AA124" i="1"/>
  <c r="AA28" i="1"/>
  <c r="AA43" i="1"/>
  <c r="AA107" i="1"/>
  <c r="AA37" i="1"/>
  <c r="AA187" i="1"/>
  <c r="AA172" i="1"/>
  <c r="AA186" i="1"/>
  <c r="AA61" i="1"/>
  <c r="AA81" i="1"/>
  <c r="AA80" i="1" s="1"/>
  <c r="AA88" i="1"/>
  <c r="AA152" i="1"/>
  <c r="AA173" i="1"/>
  <c r="AA197" i="1"/>
  <c r="AA165" i="1"/>
  <c r="AA188" i="1"/>
  <c r="AA137" i="1"/>
  <c r="AA109" i="1"/>
  <c r="AA238" i="1"/>
  <c r="AA105" i="1"/>
  <c r="AA50" i="1"/>
  <c r="AA231" i="1"/>
  <c r="AA49" i="1"/>
  <c r="AA57" i="1"/>
  <c r="AA41" i="1"/>
  <c r="AA170" i="1"/>
  <c r="AA159" i="1"/>
  <c r="AA26" i="1"/>
  <c r="AA65" i="1"/>
  <c r="AA189" i="1"/>
  <c r="AA66" i="1"/>
  <c r="AA179" i="1"/>
  <c r="AA120" i="1"/>
  <c r="AA106" i="1"/>
  <c r="AA232" i="1"/>
  <c r="AA103" i="1"/>
  <c r="AA101" i="1"/>
  <c r="AA25" i="1"/>
  <c r="AA207" i="1"/>
  <c r="AA230" i="1"/>
  <c r="AA156" i="1"/>
  <c r="AA221" i="1"/>
  <c r="AA241" i="1"/>
  <c r="AA206" i="1"/>
  <c r="AA150" i="1"/>
  <c r="AA169" i="1"/>
  <c r="AA35" i="1"/>
  <c r="AA200" i="1"/>
  <c r="AA33" i="1"/>
  <c r="AA132" i="1"/>
  <c r="AA55" i="1"/>
  <c r="AA164" i="1"/>
  <c r="AA45" i="1"/>
  <c r="AA44" i="1" s="1"/>
  <c r="AA201" i="1"/>
  <c r="AA36" i="1"/>
  <c r="AA127" i="1"/>
  <c r="AA180" i="1"/>
  <c r="AA175" i="1"/>
  <c r="AA153" i="1"/>
  <c r="AA121" i="1"/>
  <c r="AA86" i="1"/>
  <c r="AA71" i="1"/>
  <c r="AA210" i="1"/>
  <c r="AA178" i="1"/>
  <c r="AA67" i="1"/>
  <c r="AA214" i="1"/>
  <c r="AA198" i="1"/>
  <c r="AA222" i="1"/>
  <c r="AA108" i="1"/>
  <c r="AA39" i="1"/>
  <c r="AA20" i="1"/>
  <c r="AA104" i="1"/>
  <c r="AA183" i="1"/>
  <c r="AA96" i="1"/>
  <c r="AA193" i="1"/>
  <c r="AA112" i="1"/>
  <c r="AA182" i="1"/>
  <c r="AA99" i="1"/>
  <c r="AA98" i="1"/>
  <c r="AA111" i="1"/>
  <c r="AA113" i="1"/>
  <c r="AA97" i="1"/>
  <c r="AA23" i="1"/>
  <c r="AA18" i="1"/>
  <c r="AA110" i="1"/>
  <c r="AA216" i="1"/>
  <c r="AA215" i="1" s="1"/>
  <c r="AA181" i="1"/>
  <c r="AA21" i="1"/>
  <c r="AA22" i="1"/>
  <c r="I108" i="1"/>
  <c r="O107" i="1"/>
  <c r="AA194" i="1" l="1"/>
  <c r="AA69" i="1"/>
  <c r="I109" i="1"/>
  <c r="O108" i="1"/>
  <c r="AA217" i="1"/>
  <c r="AA218" i="1"/>
  <c r="AA208" i="1"/>
  <c r="AA236" i="1"/>
  <c r="AA29" i="1"/>
  <c r="AA184" i="1"/>
  <c r="AA53" i="1"/>
  <c r="AA54" i="1"/>
  <c r="AA167" i="1"/>
  <c r="AA95" i="1"/>
  <c r="AA24" i="1"/>
  <c r="AA116" i="1"/>
  <c r="AA17" i="1"/>
  <c r="AA15" i="1"/>
  <c r="AA16" i="1"/>
  <c r="AA151" i="1"/>
  <c r="AA203" i="1"/>
  <c r="AA204" i="1"/>
  <c r="AA19" i="1"/>
  <c r="AA128" i="1"/>
  <c r="AA60" i="1"/>
  <c r="AA78" i="1"/>
  <c r="AA77" i="1"/>
  <c r="AA211" i="1"/>
  <c r="AA228" i="1"/>
  <c r="I110" i="1" l="1"/>
  <c r="O109" i="1"/>
  <c r="I111" i="1" l="1"/>
  <c r="O110" i="1"/>
  <c r="I112" i="1" l="1"/>
  <c r="O111" i="1"/>
  <c r="I113" i="1" l="1"/>
  <c r="O112" i="1"/>
  <c r="I114" i="1" l="1"/>
  <c r="O113" i="1"/>
  <c r="I115" i="1" l="1"/>
  <c r="O115" i="1" s="1"/>
  <c r="O1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J7" authorId="0" shapeId="0" xr:uid="{E545C799-E83A-47FA-861F-AFE59F7EE172}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 shapeId="0" xr:uid="{2BE7B373-9035-4C0A-A7D1-64B0D4F436B5}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 shapeId="0" xr:uid="{383CE491-3DBC-4425-B7B1-55CCA9E8F0A7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 shapeId="0" xr:uid="{C35885E3-2C64-448E-9329-FEABF464157B}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<sst xmlns="http://schemas.openxmlformats.org/spreadsheetml/2006/main" count="1686" uniqueCount="438">
  <si>
    <t>PO - PLANILHA ORÇAMENTÁRIA</t>
  </si>
  <si>
    <t>Grau de Sigilo</t>
  </si>
  <si>
    <t>LOTE</t>
  </si>
  <si>
    <t>Meta</t>
  </si>
  <si>
    <t>Nível 2</t>
  </si>
  <si>
    <t>Nível 3</t>
  </si>
  <si>
    <t>Nível 4</t>
  </si>
  <si>
    <t>Serviço</t>
  </si>
  <si>
    <t>#PUBLICO</t>
  </si>
  <si>
    <t>Nmax</t>
  </si>
  <si>
    <t>BDI 1</t>
  </si>
  <si>
    <t>BDI 2</t>
  </si>
  <si>
    <t>BDI 3</t>
  </si>
  <si>
    <t>Nº OPERAÇÃO</t>
  </si>
  <si>
    <t>Nº TransfereGOV</t>
  </si>
  <si>
    <t>PROPONENTE / TOMADOR</t>
  </si>
  <si>
    <t>APELIDO DO EMPREENDIMENTO</t>
  </si>
  <si>
    <t>Arredondamento</t>
  </si>
  <si>
    <t>LOCALIDADE SINAPI</t>
  </si>
  <si>
    <t>DATA BASE</t>
  </si>
  <si>
    <t>Quantidade</t>
  </si>
  <si>
    <t>QUANTIDADES: ACOMP. POR BM</t>
  </si>
  <si>
    <t>PREÇO UNITÁRIO LICITADO</t>
  </si>
  <si>
    <t>FILTRO</t>
  </si>
  <si>
    <t>RECURSO</t>
  </si>
  <si>
    <t>SGL RECURSO</t>
  </si>
  <si>
    <t>Custo Unitáro</t>
  </si>
  <si>
    <t>BDI</t>
  </si>
  <si>
    <t>ERRO GERAL</t>
  </si>
  <si>
    <t>Preço Unitário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</si>
  <si>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</si>
  <si>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</si>
  <si>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</si>
  <si>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</si>
  <si>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</si>
  <si>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</si>
  <si>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</si>
  <si>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</si>
  <si>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</si>
  <si>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</si>
  <si>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</si>
  <si>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</si>
  <si>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</si>
  <si>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</si>
  <si>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</si>
  <si>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</si>
  <si>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</si>
  <si>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</si>
  <si>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</si>
  <si>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</si>
  <si>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</si>
  <si>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</si>
  <si>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</si>
  <si>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</si>
  <si>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</si>
  <si>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</si>
  <si>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</si>
  <si>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</si>
  <si>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</si>
  <si>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Custo Unitário Referência (R$)</t>
  </si>
  <si>
    <t>Preço Total
Licit. (R$)</t>
  </si>
  <si>
    <t>Preço Unitário Edital (R$)</t>
  </si>
  <si>
    <t>SINAPI</t>
  </si>
  <si>
    <t>RA</t>
  </si>
  <si>
    <t>L</t>
  </si>
  <si>
    <t>F</t>
  </si>
  <si>
    <t xml:space="preserve"> </t>
  </si>
  <si>
    <t>CONSTRUÇÃO DO CENTRO DE REFERÊNCIA DE ASSISTÊNCIA SOCIAL - CRAS IPÊS</t>
  </si>
  <si>
    <t>-</t>
  </si>
  <si>
    <t>ADMINISTRAÇÃO DA OBRA</t>
  </si>
  <si>
    <t>Composição</t>
  </si>
  <si>
    <t>COMP.001</t>
  </si>
  <si>
    <t>UN</t>
  </si>
  <si>
    <t>SERVIÇOS PRELIMINARES</t>
  </si>
  <si>
    <t>103689</t>
  </si>
  <si>
    <t>FORNECIMENTO E INSTALAÇÃO DE PLACA DE OBRA COM CHAPA GALVANIZADA E ESTRUTURA DE MADEIRA. AF_03/2022_PS</t>
  </si>
  <si>
    <t>M2</t>
  </si>
  <si>
    <t>COMP.016</t>
  </si>
  <si>
    <t>EXECUÇÃO DE SANITÁRIO E VESTIÁRIO EM CANTEIRO DE OBRA EM CHAPA DE MADEIRA COMPENSADA, NÃO INCLUSO MOBILIÁRIO. AF_02/2016</t>
  </si>
  <si>
    <t>COMP.017</t>
  </si>
  <si>
    <t>EXECUÇÃO DE ESCRITÓRIO EM CANTEIRO DE OBRA EM CHAPA DE MADEIRA COMPENSADA, NÃO INCLUSO MOBILIÁRIO E EQUIPAMENTOS. AF_02/2016</t>
  </si>
  <si>
    <t>COMP.018</t>
  </si>
  <si>
    <t>EXECUÇÃO DE ALMOXARIFADO EM CANTEIRO DE OBRA EM CHAPA DE MADEIRA COMPENSADA, INCLUSO PRATELEIRAS.AF_02/2016</t>
  </si>
  <si>
    <t>MOVIMENTAÇÃO DE SOLO</t>
  </si>
  <si>
    <t>98525</t>
  </si>
  <si>
    <t>LIMPEZA MECANIZADA DE CAMADA VEGETAL, VEGETAÇÃO E PEQUENAS ÁRVORES (DIÂMETRO DE TRONCO MENOR QUE 0,20 M), COM TRATOR DE ESTEIRAS. AF_03/2024</t>
  </si>
  <si>
    <t>101146</t>
  </si>
  <si>
    <t>ESCAVAÇÃO HORIZONTAL, INCLUINDO CARGA, DESCARGA E TRANSPORTE EM SOLO DE 1A CATEGORIA COM TRATOR DE ESTEIRAS (170HP/LÂMINA: 5,20M3) E CAMINHÃO BASCULANTE DE 14M3, DMT ATÉ 200M. AF_07/2020</t>
  </si>
  <si>
    <t>M3</t>
  </si>
  <si>
    <t>96385</t>
  </si>
  <si>
    <t>EXECUÇÃO E COMPACTAÇÃO DE ATERRO COM SOLO PREDOMINANTEMENTE ARGILOSO - EXCLUSIVE SOLO, ESCAVAÇÃO, CARGA E TRANSPORTE. AF_11/2019</t>
  </si>
  <si>
    <t>93589</t>
  </si>
  <si>
    <t>TRANSPORTE COM CAMINHÃO BASCULANTE DE 10 M³, EM VIA URBANA EM REVESTIMENTO PRIMÁRIO (UNIDADE: M3XKM). AF_07/2020</t>
  </si>
  <si>
    <t>M3XKM</t>
  </si>
  <si>
    <t>LOCAÇÃO E FUNDAÇÃO</t>
  </si>
  <si>
    <t>99059</t>
  </si>
  <si>
    <t>LOCAÇÃO CONVENCIONAL DE OBRA, UTILIZANDO GABARITO DE TÁBUAS CORRIDAS PONTALETADAS A CADA 2,00M -  2 UTILIZAÇÕES. AF_03/2024</t>
  </si>
  <si>
    <t>M</t>
  </si>
  <si>
    <t>96522</t>
  </si>
  <si>
    <t>ESCAVAÇÃO MANUAL PARA BLOCO DE COROAMENTO OU SAPATA (SEM ESCAVAÇÃO PARA COLOCAÇÃO DE FÔRMAS). AF_01/2024</t>
  </si>
  <si>
    <t>101616</t>
  </si>
  <si>
    <t>PREPARO DE FUNDO DE VALA COM LARGURA MENOR QUE 1,5 M (ACERTO DO SOLO NATURAL). AF_08/2020</t>
  </si>
  <si>
    <t>95240</t>
  </si>
  <si>
    <t>LASTRO DE CONCRETO MAGRO, APLICADO EM PISOS, LAJES SOBRE SOLO OU RADIERS, ESPESSURA DE 3 CM. AF_01/2024</t>
  </si>
  <si>
    <t>92759</t>
  </si>
  <si>
    <t>ARMAÇÃO DE PILAR OU VIGA DE ESTRUTURA CONVENCIONAL DE CONCRETO ARMADO UTILIZANDO AÇO CA-60 DE 5,0 MM - MONTAGEM. AF_06/2022</t>
  </si>
  <si>
    <t>KG</t>
  </si>
  <si>
    <t>92763</t>
  </si>
  <si>
    <t>ARMAÇÃO DE PILAR OU VIGA DE ESTRUTURA CONVENCIONAL DE CONCRETO ARMADO UTILIZANDO AÇO CA-50 DE 12,5 MM - MONTAGEM. AF_06/2022</t>
  </si>
  <si>
    <t>92762</t>
  </si>
  <si>
    <t>ARMAÇÃO DE PILAR OU VIGA DE ESTRUTURA CONVENCIONAL DE CONCRETO ARMADO UTILIZANDO AÇO CA-50 DE 10,0 MM - MONTAGEM. AF_06/2022</t>
  </si>
  <si>
    <t>96543</t>
  </si>
  <si>
    <t>ARMAÇÃO DE BLOCO UTILIZANDO AÇO CA-60 DE 5 MM - MONTAGEM. AF_01/2024</t>
  </si>
  <si>
    <t>96545</t>
  </si>
  <si>
    <t>ARMAÇÃO DE BLOCO UTILIZANDO AÇO CA-50 DE 8 MM - MONTAGEM. AF_01/2024</t>
  </si>
  <si>
    <t>96546</t>
  </si>
  <si>
    <t>ARMAÇÃO DE BLOCO UTILIZANDO AÇO CA-50 DE 10 MM - MONTAGEM. AF_01/2024</t>
  </si>
  <si>
    <t>96529</t>
  </si>
  <si>
    <t>FABRICAÇÃO, MONTAGEM E DESMONTAGEM DE FÔRMA PARA SAPATA, EM MADEIRA SERRADA, E=25 MM, 1 UTILIZAÇÃO. AF_01/2024</t>
  </si>
  <si>
    <t>96556</t>
  </si>
  <si>
    <t>CONCRETAGEM DE SAPATA, FCK 30 MPA, COM USO DE JERICA - LANÇAMENTO, ADENSAMENTO E ACABAMENTO. AF_01/2024</t>
  </si>
  <si>
    <t>103669</t>
  </si>
  <si>
    <t>CONCRETAGEM DE PILARES, FCK = 25 MPA,  COM USO DE BALDES - LANÇAMENTO, ADENSAMENTO E ACABAMENTO. AF_02/2022</t>
  </si>
  <si>
    <t>93382</t>
  </si>
  <si>
    <t>REATERRO MANUAL DE VALAS, COM COMPACTADOR DE SOLOS DE PERCUSSÃO. AF_08/2023</t>
  </si>
  <si>
    <t>VIGAS BALDRAME</t>
  </si>
  <si>
    <t>96527</t>
  </si>
  <si>
    <t>ESCAVAÇÃO MANUAL PARA VIGA BALDRAME OU SAPATA CORRIDA (INCLUINDO ESCAVAÇÃO PARA COLOCAÇÃO DE FÔRMAS). AF_01/2024</t>
  </si>
  <si>
    <t>92761</t>
  </si>
  <si>
    <t>ARMAÇÃO DE PILAR OU VIGA DE ESTRUTURA CONVENCIONAL DE CONCRETO ARMADO UTILIZANDO AÇO CA-50 DE 8,0 MM - MONTAGEM. AF_06/2022</t>
  </si>
  <si>
    <t>96530</t>
  </si>
  <si>
    <t>FABRICAÇÃO, MONTAGEM E DESMONTAGEM DE FÔRMA PARA VIGA BALDRAME, EM MADEIRA SERRADA, E=25 MM, 1 UTILIZAÇÃO. AF_01/2024</t>
  </si>
  <si>
    <t>96555</t>
  </si>
  <si>
    <t>CONCRETAGEM DE BLOCO DE COROAMENTO OU VIGA BALDRAME, FCK 30 MPA, COM USO DE JERICA - LANÇAMENTO, ADENSAMENTO E ACABAMENTO. AF_01/2024</t>
  </si>
  <si>
    <t>98557</t>
  </si>
  <si>
    <t>IMPERMEABILIZAÇÃO DE SUPERFÍCIE COM EMULSÃO ASFÁLTICA, 2 DEMÃOS. AF_09/2023</t>
  </si>
  <si>
    <t>SUPERESTRUTURA</t>
  </si>
  <si>
    <t>PILARES</t>
  </si>
  <si>
    <t>92411</t>
  </si>
  <si>
    <t>MONTAGEM E DESMONTAGEM DE FÔRMA DE PILARES RETANGULARES E ESTRUTURAS SIMILARES, PÉ-DIREITO SIMPLES, EM MADEIRA SERRADA, 2 UTILIZAÇÕES. AF_09/2020</t>
  </si>
  <si>
    <t>VIGAS DE RESPALDO</t>
  </si>
  <si>
    <t>92447</t>
  </si>
  <si>
    <t>MONTAGEM E DESMONTAGEM DE FÔRMA DE VIGA, ESCORAMENTO COM PONTALETE DE MADEIRA, PÉ-DIREITO SIMPLES, EM MADEIRA SERRADA, 2 UTILIZAÇÕES. AF_09/2020</t>
  </si>
  <si>
    <t>92760</t>
  </si>
  <si>
    <t>ARMAÇÃO DE PILAR OU VIGA DE ESTRUTURA CONVENCIONAL DE CONCRETO ARMADO UTILIZANDO AÇO CA-50 DE 6,3 MM - MONTAGEM. AF_06/2022</t>
  </si>
  <si>
    <t>92764</t>
  </si>
  <si>
    <t>103674</t>
  </si>
  <si>
    <t>CONCRETAGEM DE VIGAS E LAJES, FCK=25 MPA, PARA LAJES PREMOLDADAS COM USO DE BOMBA - LANÇAMENTO, ADENSAMENTO E ACABAMENTO. AF_02/2022_PS</t>
  </si>
  <si>
    <t>LAJES</t>
  </si>
  <si>
    <t>92770</t>
  </si>
  <si>
    <t>ARMAÇÃO DE LAJE DE ESTRUTURA CONVENCIONAL DE CONCRETO ARMADO UTILIZANDO AÇO CA-50 DE 8,0 MM - MONTAGEM. AF_06/2022</t>
  </si>
  <si>
    <t>92772</t>
  </si>
  <si>
    <t>ARMAÇÃO DE LAJE DE ESTRUTURA CONVENCIONAL DE CONCRETO ARMADO UTILIZANDO AÇO CA-50 DE 12,5 MM - MONTAGEM. AF_06/2022</t>
  </si>
  <si>
    <t>101964</t>
  </si>
  <si>
    <t>LAJE PRÉ-MOLDADA UNIDIRECIONAL, BIAPOIADA, PARA FORRO, ENCHIMENTO EM CERÂMICA, VIGOTA CONVENCIONAL, ALTURA TOTAL DA LAJE (ENCHIMENTO+CAPA) = (8+3). AF_11/2020_PA</t>
  </si>
  <si>
    <t>CONTRAPISO</t>
  </si>
  <si>
    <t>97084</t>
  </si>
  <si>
    <t>COMPACTAÇÃO MECÂNICA DE SOLO PARA EXECUÇÃO DE RADIER, PISO DE CONCRETO OU LAJE SOBRE SOLO, COM COMPACTADOR DE SOLOS TIPO PLACA VIBRATÓRIA. AF_09/2021</t>
  </si>
  <si>
    <t>94990</t>
  </si>
  <si>
    <t>EXECUÇÃO DE PASSEIO (CALÇADA) OU PISO DE CONCRETO COM CONCRETO MOLDADO IN LOCO, FEITO EM OBRA, ACABAMENTO CONVENCIONAL, NÃO ARMADO. AF_08/2022</t>
  </si>
  <si>
    <t>PISO EXTERNO</t>
  </si>
  <si>
    <t xml:space="preserve">PISO DE PAVER </t>
  </si>
  <si>
    <t>92398</t>
  </si>
  <si>
    <t>EXECUÇÃO DE PAVIMENTO EM PISO INTERTRAVADO, COM BLOCO RETANGULAR COR NATURAL DE 20 X 10 CM, ESPESSURA 8 CM. AF_10/2022</t>
  </si>
  <si>
    <t>PISO DE CONCRETO</t>
  </si>
  <si>
    <t>94994</t>
  </si>
  <si>
    <t>EXECUÇÃO DE PASSEIO (CALÇADA) OU PISO DE CONCRETO COM CONCRETO MOLDADO IN LOCO, FEITO EM OBRA, ACABAMENTO CONVENCIONAL, ESPESSURA 8 CM, ARMADO. AF_08/2022</t>
  </si>
  <si>
    <t>GRAMA</t>
  </si>
  <si>
    <t>103946</t>
  </si>
  <si>
    <t>PLANTIO DE GRAMA ESMERALDA OU SÃO CARLOS OU CURITIBANA, EM PLACAS. AF_07/2024</t>
  </si>
  <si>
    <t>ALVENARIA, DIVISÓRIA E REVESTIMENTOS</t>
  </si>
  <si>
    <t>103357</t>
  </si>
  <si>
    <t>ALVENARIA DE VEDAÇÃO DE BLOCOS CERÂMICOS FURADOS NA HORIZONTAL DE 9X19X29 CM (ESPESSURA 9 CM) E ARGAMASSA DE ASSENTAMENTO COM PREPARO MANUAL. AF_12/2021</t>
  </si>
  <si>
    <t>87879</t>
  </si>
  <si>
    <t>CHAPISCO APLICADO EM ALVENARIAS E ESTRUTURAS DE CONCRETO INTERNAS, COM COLHER DE PEDREIRO.  ARGAMASSA TRAÇO 1:3 COM PREPARO EM BETONEIRA 400L. AF_10/2022</t>
  </si>
  <si>
    <t>87775</t>
  </si>
  <si>
    <t>EMBOÇO OU MASSA ÚNICA EM ARGAMASSA TRAÇO 1:2:8, PREPARO MECÂNICO COM BETONEIRA 400 L, APLICADA MANUALMENTE EM PANOS DE FACHADA COM PRESENÇA DE VÃOS, ESPESSURA DE 25 MM. AF_08/2022</t>
  </si>
  <si>
    <t>105029</t>
  </si>
  <si>
    <t>CONTRAVERGA MOLDADA IN LOCO EM CONCRETO, ESPESSURA DE *15* CM. AF_03/2024</t>
  </si>
  <si>
    <t>93184</t>
  </si>
  <si>
    <t>VERGA PRÉ-MOLDADA COM ATÉ 1,5 M DE VÃO, ESPESSURA DE *20* CM. AF_03/2024</t>
  </si>
  <si>
    <t>87275</t>
  </si>
  <si>
    <t>REVESTIMENTO CERÂMICO PARA PAREDES INTERNAS COM PLACAS TIPO ESMALTADA DE DIMENSÕES 33X45 CM APLICADAS A MEIA ALTURA DAS PAREDES. AF_02/2023_PE</t>
  </si>
  <si>
    <t>104598</t>
  </si>
  <si>
    <t>REVESTIMENTO CERÂMICO PARA PISO COM PLACAS TIPO PORCELANATO DE DIMENSÕES 80X80 CM APLICADA EM AMBIENTES DE ÁREA MAIOR QUE 10 M². AF_02/2023_PE</t>
  </si>
  <si>
    <t>104597</t>
  </si>
  <si>
    <t>REVESTIMENTO CERÂMICO PARA PISO COM PLACAS TIPO PORCELANATO DE DIMENSÕES 80X80 CM APLICADA EM AMBIENTES DE ÁREA ENTRE 5 M² E 10 M². AF_02/2023_PE</t>
  </si>
  <si>
    <t>104619</t>
  </si>
  <si>
    <t>RODAPÉ CERÂMICO DE 7CM DE ALTURA COM PLACAS TIPO ESMALTADA DE DIMENSÕES 80X80CM. AF_02/2023</t>
  </si>
  <si>
    <t>101094</t>
  </si>
  <si>
    <t>INSTALAÇÕES ELÉTRICAS</t>
  </si>
  <si>
    <t>COMP.011</t>
  </si>
  <si>
    <t xml:space="preserve">CAIXA DE LUZ "4 X 2" EM ACO ESMALTADA (REF. SBC 05/2024 COD.59036)                                                                                                                                                                                        </t>
  </si>
  <si>
    <t>COMP.012</t>
  </si>
  <si>
    <t>CAIXA DE PASSAGEM ELÉTRICA DE PISO 300MM (REF. SBC 05/2024 COD.61012)</t>
  </si>
  <si>
    <t>COMP.002</t>
  </si>
  <si>
    <t xml:space="preserve">DISPOSITIVO DPS CLASSE II, 1 POLO, TENSAO MAXIMA DE 275 V, CORRENTE MAXIMA DE *45* KA (TIPO AC)                                                                                                                                                           </t>
  </si>
  <si>
    <t xml:space="preserve">UN    </t>
  </si>
  <si>
    <t>COMP.013</t>
  </si>
  <si>
    <t>INTERRUPTOR DIFERENCIAL RESIDUAL 4 POLOS (REF. SBC 05/2024 COD.61610)</t>
  </si>
  <si>
    <t>93653</t>
  </si>
  <si>
    <t>DISJUNTOR MONOPOLAR TIPO DIN, CORRENTE NOMINAL DE 10A - FORNECIMENTO E INSTALAÇÃO. AF_10/2020</t>
  </si>
  <si>
    <t>93654</t>
  </si>
  <si>
    <t>DISJUNTOR MONOPOLAR TIPO DIN, CORRENTE NOMINAL DE 16A - FORNECIMENTO E INSTALAÇÃO. AF_10/2020</t>
  </si>
  <si>
    <t>93655</t>
  </si>
  <si>
    <t>DISJUNTOR MONOPOLAR TIPO DIN, CORRENTE NOMINAL DE 20A - FORNECIMENTO E INSTALAÇÃO. AF_10/2020</t>
  </si>
  <si>
    <t>93658</t>
  </si>
  <si>
    <t>DISJUNTOR MONOPOLAR TIPO DIN, CORRENTE NOMINAL DE 40A - FORNECIMENTO E INSTALAÇÃO. AF_10/2020</t>
  </si>
  <si>
    <t>COMP.014</t>
  </si>
  <si>
    <t>Disjuntor Tripolar 63A (REF. SBC 05/2024 COD 64262)</t>
  </si>
  <si>
    <t>91953</t>
  </si>
  <si>
    <t>INTERRUPTOR SIMPLES (1 MÓDULO), 10A/250V, INCLUINDO SUPORTE E PLACA - FORNECIMENTO E INSTALAÇÃO. AF_03/2023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</si>
  <si>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</si>
  <si>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</si>
  <si>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</si>
  <si>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</si>
  <si>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92023</t>
  </si>
  <si>
    <t>INTERRUPTOR SIMPLES (1 MÓDULO) COM 1 TOMADA DE EMBUTIR 2P+T 10 A, INCLUINDO SUPORTE E PLACA - FORNECIMENTO E INSTALAÇÃO. AF_03/2023</t>
  </si>
  <si>
    <t>92027</t>
  </si>
  <si>
    <t>INTERRUPTOR SIMPLES (2 MÓDULOS) COM 1 TOMADA DE EMBUTIR 2P+T 10 A, INCLUINDO SUPORTE E PLACA - FORNECIMENTO E INSTALAÇÃO. AF_03/2023</t>
  </si>
  <si>
    <t>COMP.015</t>
  </si>
  <si>
    <t xml:space="preserve">QUADRO DE DISTRIBUICAO, EM PVC, DE EMBUTIR, COM BARRAMENTO TERRA / NEUTRO, PARA 27 DISJUNTORES NEMA OU 36 DISJUNTORES DIN (REF.SBC 05/2024 COD. 64200)                                                                                                    </t>
  </si>
  <si>
    <t>COMP.003</t>
  </si>
  <si>
    <t xml:space="preserve">TOMADA 2P+T 10A, 250V, CONJUNTO MONTADO PARA EMBUTIR 4" X 2" (PLACA + SUPORTE + MODULO)                                                                                                                                                                   </t>
  </si>
  <si>
    <t>COMP.004</t>
  </si>
  <si>
    <t xml:space="preserve">TOMADA 2P+T 20A, 250V, CONJUNTO MONTADO PARA EMBUTIR 4" X 2" (PLACA + SUPORTE + MODULO)                                                                                                                                                                   </t>
  </si>
  <si>
    <t>COMP.005</t>
  </si>
  <si>
    <t xml:space="preserve">TOMADA (2 MODULOS) 2P+T 10A, 250V, CONJUNTO MONTADO PARA EMBUTIR 4" X 2" (PLACA + SUPORTE + MODULO)                                                                                                                                                       </t>
  </si>
  <si>
    <t>91847</t>
  </si>
  <si>
    <t>ELETRODUTO FLEXÍVEL CORRUGADO REFORÇADO, PVC, DN 32 MM (1"), PARA CIRCUITOS TERMINAIS, INSTALADO EM LAJE - FORNECIMENTO E INSTALAÇÃO. AF_03/2023</t>
  </si>
  <si>
    <t>91845</t>
  </si>
  <si>
    <t>ELETRODUTO FLEXÍVEL CORRUGADO REFORÇADO, PVC, DN 25 MM (3/4"), PARA CIRCUITOS TERMINAIS, INSTALADO EM LAJE - FORNECIMENTO E INSTALAÇÃO. AF_03/2023</t>
  </si>
  <si>
    <t>INSTALAÇÕES DE TELEFONIA</t>
  </si>
  <si>
    <t>91837</t>
  </si>
  <si>
    <t>ELETRODUTO FLEXÍVEL CORRUGADO REFORÇADO, PVC, DN 32 MM (1"), PARA CIRCUITOS TERMINAIS, INSTALADO EM FORRO - FORNECIMENTO E INSTALAÇÃO. AF_03/2023_PA</t>
  </si>
  <si>
    <t>91835</t>
  </si>
  <si>
    <t>ELETRODUTO FLEXÍVEL CORRUGADO REFORÇADO, PVC, DN 25 MM (3/4"), PARA CIRCUITOS TERMINAIS, INSTALADO EM FORRO - FORNECIMENTO E INSTALAÇÃO. AF_03/2023_PA</t>
  </si>
  <si>
    <t>98400</t>
  </si>
  <si>
    <t>CABO TELEFÔNICO CTP-APL-50 10 PARES INSTALADO EM ENTRADA DE EDIFICAÇÃO - FORNECIMENTO E INSTALAÇÃO. AF_11/2019</t>
  </si>
  <si>
    <t>98264</t>
  </si>
  <si>
    <t>CABO TELEFÔNICO CCI-50 4 PARES, SEM BLINDAGEM, INSTALADO EM ENTRADA DE EDIFICAÇÃO - FORNECIMENTO E INSTALAÇÃO. AF_11/2019</t>
  </si>
  <si>
    <t>98308</t>
  </si>
  <si>
    <t>TOMADA PARA TELEFONE RJ11 - FORNECIMENTO E INSTALAÇÃO. AF_11/2019</t>
  </si>
  <si>
    <t>100560</t>
  </si>
  <si>
    <t>QUADRO DE DISTRIBUIÇÃO PARA TELEFONE N.2, 20X20X12CM EM CHAPA METALICA, DE EMBUTIR, SEM ACESSORIOS, PADRÃO TELEBRAS, FORNECIMENTO E INSTALAÇÃO. AF_11/2019</t>
  </si>
  <si>
    <t>100562</t>
  </si>
  <si>
    <t>QUADRO DE DISTRIBUICAO PARA TELEFONE N.4, 60X60X12CM EM CHAPA METALICA, DE EMBUTIR, SEM ACESSORIOS, PADRAO TELEBRAS, FORNECIMENTO E INSTALAÇÃO. AF_11/2019</t>
  </si>
  <si>
    <t>91924</t>
  </si>
  <si>
    <t>CABO DE COBRE FLEXÍVEL ISOLADO, 1,5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</si>
  <si>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</si>
  <si>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</si>
  <si>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</si>
  <si>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</si>
  <si>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91934</t>
  </si>
  <si>
    <t>CABO DE COBRE FLEXÍVEL ISOLADO, 16 MM², ANTI-CHAMA 450/750 V, PARA CIRCUITOS TERMINAIS - FORNECIMENTO E INSTALAÇÃO. AF_03/2023</t>
  </si>
  <si>
    <t>INSTALAÇÕES HIDRÁULICAS</t>
  </si>
  <si>
    <t>89396</t>
  </si>
  <si>
    <t>TÊ COM BUCHA DE LATÃO NA BOLSA CENTRAL, PVC, SOLDÁVEL, DN 25MM X 1/2 , INSTALADO EM RAMAL OU SUB-RAMAL DE ÁGUA - FORNECIMENTO E INSTALAÇÃO. AF_06/2022</t>
  </si>
  <si>
    <t>89398</t>
  </si>
  <si>
    <t>TE, PVC, SOLDÁVEL, DN 32MM, INSTALADO EM RAMAL OU SUB-RAMAL DE ÁGUA - FORNECIMENTO E INSTALAÇÃO. AF_06/2022</t>
  </si>
  <si>
    <t>89395</t>
  </si>
  <si>
    <t>TE, PVC, SOLDÁVEL, DN 25MM, INSTALADO EM RAMAL OU SUB-RAMAL DE ÁGUA - FORNECIMENTO E INSTALAÇÃO. AF_06/2022</t>
  </si>
  <si>
    <t>89393</t>
  </si>
  <si>
    <t>TE, PVC, SOLDÁVEL, DN 20MM, INSTALADO EM RAMAL OU SUB-RAMAL DE ÁGUA - FORNECIMENTO E INSTALAÇÃO. AF_06/2022</t>
  </si>
  <si>
    <t>89400</t>
  </si>
  <si>
    <t>TÊ DE REDUÇÃO, PVC, SOLDÁVEL, DN 32MM X 25MM, INSTALADO EM RAMAL OU SUB-RAMAL DE ÁGUA - FORNECIMENTO E INSTALAÇÃO. AF_06/2022</t>
  </si>
  <si>
    <t>90373</t>
  </si>
  <si>
    <t>JOELHO 90 GRAUS COM BUCHA DE LATÃO, PVC, SOLDÁVEL, DN 25MM, X 1/2  INSTALADO EM RAMAL OU SUB-RAMAL DE ÁGUA - FORNECIMENTO E INSTALAÇÃO. AF_06/2022</t>
  </si>
  <si>
    <t>89492</t>
  </si>
  <si>
    <t>JOELHO 90 GRAUS, PVC, SOLDÁVEL, DN 32MM, INSTALADO EM PRUMADA DE ÁGUA - FORNECIMENTO E INSTALAÇÃO. AF_06/2022</t>
  </si>
  <si>
    <t>89481</t>
  </si>
  <si>
    <t>JOELHO 90 GRAUS, PVC, SOLDÁVEL, DN 25MM, INSTALADO EM PRUMADA DE ÁGUA - FORNECIMENTO E INSTALAÇÃO. AF_06/2022</t>
  </si>
  <si>
    <t>89358</t>
  </si>
  <si>
    <t>JOELHO 90 GRAUS, PVC, SOLDÁVEL, DN 20MM, INSTALADO EM RAMAL OU SUB-RAMAL DE ÁGUA - FORNECIMENTO E INSTALAÇÃO. AF_06/2022</t>
  </si>
  <si>
    <t>89368</t>
  </si>
  <si>
    <t>JOELHO 45 GRAUS, PVC, SOLDÁVEL, DN 32MM, INSTALADO EM RAMAL OU SUB-RAMAL DE ÁGUA - FORNECIMENTO E INSTALAÇÃO. AF_06/2022</t>
  </si>
  <si>
    <t>102257</t>
  </si>
  <si>
    <t>DIVISORIA SANITÁRIA, TIPO CABINE, EM PAINEL DE GRANILITE, ESP = 3CM, ASSENTADO COM ARGAMASSA COLANTE AC III-E, EXCLUSIVE FERRAGENS. AF_01/2021</t>
  </si>
  <si>
    <t>103948</t>
  </si>
  <si>
    <t>BUCHA DE REDUÇÃO, CURTA, PVC, SOLDÁVEL, DN 32 X 25 MM, INSTALADO EM RAMAL OU SUB-RAMAL DE ÁGUA - FORNECIMENTO E INSTALAÇÃO. AF_06/2022</t>
  </si>
  <si>
    <t>103947</t>
  </si>
  <si>
    <t>BUCHA DE REDUÇÃO, CURTA, PVC, SOLDÁVEL, DN 25 X 20 MM, INSTALADO EM RAMAL OU SUB-RAMAL DE ÁGUA - FORNECIMENTO E INSTALAÇÃO. AF_06/2022</t>
  </si>
  <si>
    <t>89355</t>
  </si>
  <si>
    <t>TUBO, PVC, SOLDÁVEL, DE 20MM,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</si>
  <si>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</si>
  <si>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</si>
  <si>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89357</t>
  </si>
  <si>
    <t>TUBO, PVC, SOLDÁVEL, DE 32MM, INSTALADO EM RAMAL OU SUB-RAMAL DE ÁGUA - FORNECIMENTO E INSTALAÇÃO. AF_06/2022</t>
  </si>
  <si>
    <t>94704</t>
  </si>
  <si>
    <t>ADAPTADOR COM FLANGE E ANEL DE VEDAÇÃO, PVC, SOLDÁVEL, DN 32 MM X 1", INSTALADO EM RESERVAÇÃO PREDIAL DE ÁGUA - FORNECIMENTO E INSTALAÇÃO. AF_04/2024</t>
  </si>
  <si>
    <t>94703</t>
  </si>
  <si>
    <t>ADAPTADOR COM FLANGE E ANEL DE VEDAÇÃO, PVC, SOLDÁVEL, DN  25 MM X 3/4", INSTALADO EM RESERVAÇÃO PREDIAL DE ÁGUA - FORNECIMENTO E INSTALAÇÃO. AF_04/2024</t>
  </si>
  <si>
    <t>89351</t>
  </si>
  <si>
    <t>REGISTRO DE PRESSÃO BRUTO, LATÃO,  ROSCÁVEL, 3/4'' - FORNECIMENTO E INSTALAÇÃO. AF_08/2021</t>
  </si>
  <si>
    <t>89353</t>
  </si>
  <si>
    <t>REGISTRO DE GAVETA BRUTO, LATÃO, ROSCÁVEL, 3/4" - FORNECIMENTO E INSTALAÇÃO. AF_08/2021</t>
  </si>
  <si>
    <t>94489</t>
  </si>
  <si>
    <t>REGISTRO DE ESFERA, PVC, SOLDÁVEL, COM VOLANTE, DN  25 MM - FORNECIMENTO E INSTALAÇÃO. AF_08/2021</t>
  </si>
  <si>
    <t>94490</t>
  </si>
  <si>
    <t>REGISTRO DE ESFERA, PVC, SOLDÁVEL, COM VOLANTE, DN  32 MM - FORNECIMENTO E INSTALAÇÃO. AF_08/2021</t>
  </si>
  <si>
    <t>INSTALAÇÕES SANITÁRIAS</t>
  </si>
  <si>
    <t>89784</t>
  </si>
  <si>
    <t>TE, PVC, SERIE NORMAL, ESGOTO PREDIAL, DN 50 X 50 MM, JUNTA ELÁSTICA, FORNECIDO E INSTALADO EM RAMAL DE DESCARGA OU RAMAL DE ESGOTO SANITÁRIO. AF_08/2022</t>
  </si>
  <si>
    <t>104348</t>
  </si>
  <si>
    <t>TERMINAL DE VENTILAÇÃO, PVC, SÉRIE NORMAL, ESGOTO PREDIAL, DN 50 MM, JUNTA SOLDÁVEL, FORNECIDO E INSTALADO EM PRUMADA DE ESGOTO SANITÁRIO OU VENTILAÇÃO. AF_08/2022</t>
  </si>
  <si>
    <t>89778</t>
  </si>
  <si>
    <t>LUVA SIMPLES, PVC, SERIE NORMAL, ESGOTO PREDIAL, DN 100 MM, JUNTA ELÁSTICA, FORNECIDO E INSTALADO EM RAMAL DE DESCARGA OU RAMAL DE ESGOTO SANITÁRIO. AF_08/2022</t>
  </si>
  <si>
    <t>89753</t>
  </si>
  <si>
    <t>LUVA SIMPLES, PVC, SERIE NORMAL, ESGOTO PREDIAL, DN 50 MM, JUNTA ELÁSTICA, FORNECIDO E INSTALADO EM RAMAL DE DESCARGA OU RAMAL DE ESGOTO SANITÁRIO. AF_08/2022</t>
  </si>
  <si>
    <t>89797</t>
  </si>
  <si>
    <t>JUNÇÃO SIMPLES, PVC, SERIE NORMAL, ESGOTO PREDIAL, DN 100 X 100 MM, JUNTA ELÁSTICA, FORNECIDO E INSTALADO EM RAMAL DE DESCARGA OU RAMAL DE ESGOTO SANITÁRIO. AF_08/2022</t>
  </si>
  <si>
    <t>104345</t>
  </si>
  <si>
    <t>JUNÇÃO DE REDUÇÃO INVERTIDA, PVC, SÉRIE NORMAL, ESGOTO PREDIAL, DN 100 X 50 MM, JUNTA ELÁSTICA, FORNECIDO E INSTALADO EM RAMAL DE DESCARGA OU RAMAL DE ESGOTO SANITÁRIO. AF_08/2022</t>
  </si>
  <si>
    <t>89744</t>
  </si>
  <si>
    <t>JOELHO 90 GRAUS, PVC, SERIE NORMAL, ESGOTO PREDIAL, DN 100 MM, JUNTA ELÁSTICA,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</si>
  <si>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</si>
  <si>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</si>
  <si>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89724</t>
  </si>
  <si>
    <t>JOELHO 90 GRAUS, PVC, SERIE NORMAL, ESGOTO PREDIAL, DN 40 MM, JUNTA SOLDÁVEL, FORNECIDO E INSTALADO EM RAMAL DE DESCARGA OU RAMAL DE ESGOTO SANITÁRIO. AF_08/2022</t>
  </si>
  <si>
    <t>89746</t>
  </si>
  <si>
    <t>JOELHO 45 GRAUS, PVC, SERIE NORMAL, ESGOTO PREDIAL, DN 100 MM, JUNTA ELÁSTICA, FORNECIDO E INSTALADO EM RAMAL DE DESCARGA OU RAMAL DE ESGOTO SANITÁRIO. AF_08/2022</t>
  </si>
  <si>
    <t>89802</t>
  </si>
  <si>
    <t>JOELHO 45 GRAUS, PVC, SERIE NORMAL, ESGOTO PREDIAL, DN 50 MM, JUNTA ELÁSTICA, FORNECIDO E INSTALADO EM PRUMADA DE ESGOTO SANITÁRIO OU VENTILAÇÃO. AF_08/2022</t>
  </si>
  <si>
    <t>89726</t>
  </si>
  <si>
    <t>JOELHO 45 GRAUS, PVC, SERIE NORMAL, ESGOTO PREDIAL, DN 40 MM, JUNTA SOLDÁVEL,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</si>
  <si>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</si>
  <si>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</si>
  <si>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</si>
  <si>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</si>
  <si>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89714</t>
  </si>
  <si>
    <t>TUBO PVC, SERIE NORMAL, ESGOTO PREDIAL, DN 100 MM, FORNECIDO E INSTALADO EM RAMAL DE DESCARGA OU RAMAL DE ESGOTO SANITÁRIO. AF_08/2022</t>
  </si>
  <si>
    <t>METAIS, LOUÇAS E ACESSÓRIOS</t>
  </si>
  <si>
    <t>100849</t>
  </si>
  <si>
    <t>ASSENTO SANITÁRIO CONVENCIONAL - FORNECIMENTO E INSTALACAO. AF_01/2020</t>
  </si>
  <si>
    <t>86903</t>
  </si>
  <si>
    <t>LAVATÓRIO LOUÇA BRANCA COM COLUNA, 45 X 55CM OU EQUIVALENTE, PADRÃO MÉDIO - FORNECIMENTO E INSTALAÇÃO. AF_01/2020</t>
  </si>
  <si>
    <t>86919</t>
  </si>
  <si>
    <t>TANQUE DE LOUÇA BRANCA COM COLUNA, 30L OU EQUIVALENTE, INCLUSO SIFÃO FLEXÍVEL EM PVC, VÁLVULA METÁLICA E TORNEIRA DE METAL CROMADO PADRÃO MÉDIO - FORNECIMENTO E INSTALAÇÃO. AF_01/2020</t>
  </si>
  <si>
    <t>100878</t>
  </si>
  <si>
    <t>VASO SANITÁRIO SIFONADO COM CAIXA ACOPLADA, LOUÇA BRANCA - PADRÃO ALTO - FORNECIMENTO E INSTALAÇÃO. AF_01/2020</t>
  </si>
  <si>
    <t>100860</t>
  </si>
  <si>
    <t>CHUVEIRO ELÉTRICO COMUM CORPO PLÁSTICO, TIPO DUCHA - FORNECIMENTO E INSTALAÇÃO. AF_01/2020</t>
  </si>
  <si>
    <t>100858</t>
  </si>
  <si>
    <t>MICTÓRIO SIFONADO LOUÇA BRANCA - PADRÃO MÉDIO - FORNECIMENTO E INSTALAÇÃO. AF_01/2020</t>
  </si>
  <si>
    <t>86881</t>
  </si>
  <si>
    <t>SIFÃO DO TIPO GARRAFA EM METAL CROMADO 1 X 1.1/2" - FORNECIMENTO E INSTALAÇÃO. AF_01/2020</t>
  </si>
  <si>
    <t>SINAPI-I</t>
  </si>
  <si>
    <t>7602</t>
  </si>
  <si>
    <t xml:space="preserve">TORNEIRA DE METAL AMARELO, PARA TANQUE / JARDIM, DE PAREDE, COM BICO PLASTICO, CANO CURTO, AREA EXTERNA, PADRAO POPULAR / USO GERAL, 1/2" OU 3/4" (REF 1128)                                                                                              </t>
  </si>
  <si>
    <t>94799</t>
  </si>
  <si>
    <t>TORNEIRA DE BOIA PARA CAIXA D'ÁGUA, ROSCÁVEL, 1 1/2" - FORNECIMENTO E INSTALAÇÃO. AF_08/2021</t>
  </si>
  <si>
    <t>98111</t>
  </si>
  <si>
    <t>CAIXA DE INSPEÇÃO PARA ATERRAMENTO, CIRCULAR, EM POLIETILENO, DIÂMETRO INTERNO = 0,3 M. AF_12/2020</t>
  </si>
  <si>
    <t>89482</t>
  </si>
  <si>
    <t>CAIXA SIFONADA, PVC, DN 100 X 100 X 50 MM, FORNECIDA E INSTALADA EM RAMAIS DE ENCAMINHAMENTO DE ÁGUA PLUVIAL. AF_06/2022</t>
  </si>
  <si>
    <t>11735</t>
  </si>
  <si>
    <t xml:space="preserve">PROLONGAMENTO / PROLONGADOR PARA CAIXA SIFONADA, PVC, 100 MM X 200 MM (NBR 5688)                                                                                                                                                                          </t>
  </si>
  <si>
    <t>102606</t>
  </si>
  <si>
    <t>CAIXA D´ÁGUA EM POLIETILENO, 750 LITROS - FORNECIMENTO E INSTALAÇÃO. AF_06/2021</t>
  </si>
  <si>
    <t>COMP.007</t>
  </si>
  <si>
    <t xml:space="preserve">TORNEIRA STANDARD ALAVANCA DE MESA PARA COZINHA, BICA MOVEL, FORNECIMENTO E INSTALAÇÃO                                                                                                                         </t>
  </si>
  <si>
    <t>COMP.008</t>
  </si>
  <si>
    <t xml:space="preserve">DUCHA HIGIENICA PLASTICA COM REGISTRO METALICO 1/2 "                                                                                                                                                                                                      </t>
  </si>
  <si>
    <t>COMP.009</t>
  </si>
  <si>
    <t>TORNEIRA PRESSMATIC DE MESA PARA LAVATÓRIO, FORNECIMENTO E INSTALAÇÃO</t>
  </si>
  <si>
    <t>ESQUADRIAS</t>
  </si>
  <si>
    <t>PORTA EM ALUMÍNIO DE ABRIR TIPO VENEZIANA COM GUARNIÇÃO, FIXAÇÃO COM PARAFUSOS - FORNECIMENTO E INSTALAÇÃO. AF_12/2019</t>
  </si>
  <si>
    <t>91010</t>
  </si>
  <si>
    <t>PORTA DE MADEIRA PARA VERNIZ, SEMI-OCA (LEVE OU MÉDIA), 70X210CM, ESPESSURA DE 3,5CM, INCLUSO DOBRADIÇAS - FORNECIMENTO E INSTALAÇÃO. AF_12/2019</t>
  </si>
  <si>
    <t>91011</t>
  </si>
  <si>
    <t>PORTA DE MADEIRA PARA VERNIZ, SEMI-OCA (LEVE OU MÉDIA), 80X210CM, ESPESSURA DE 3,5CM, INCLUSO DOBRADIÇAS - FORNECIMENTO E INSTALAÇÃO. AF_12/2019</t>
  </si>
  <si>
    <t>94572</t>
  </si>
  <si>
    <t>JANELA DE ALUMÍNIO DE CORRER COM 3 FOLHAS (2 VENEZIANAS E 1 PARA VIDRO), COM VIDROS, BATENTE E FERRAGENS. EXCLUSIVE ACABAMENTO, ALIZAR E CONTRAMARCO. FORNECIMENTO E INSTALAÇÃO. AF_12/2019</t>
  </si>
  <si>
    <t>94569</t>
  </si>
  <si>
    <t>JANELA DE ALUMÍNIO TIPO MAXIM-AR, COM VIDROS, BATENTE E FERRAGENS. EXCLUSIVE ALIZAR, ACABAMENTO E CONTRAMARCO. FORNECIMENTO E INSTALAÇÃO. AF_12/2019</t>
  </si>
  <si>
    <t>101965</t>
  </si>
  <si>
    <t>PEITORIL LINEAR EM GRANITO OU MÁRMORE, L = 15CM, COMPRIMENTO DE ATÉ 2M, ASSENTADO COM ARGAMASSA 1:6 COM ADITIVO. AF_11/2020</t>
  </si>
  <si>
    <t>98689</t>
  </si>
  <si>
    <t>SOLEIRA EM GRANITO, LARGURA 15 CM, ESPESSURA 2,0 CM. AF_09/2020</t>
  </si>
  <si>
    <t>102185</t>
  </si>
  <si>
    <t>PORTA DE ABRIR COM MOLA HIDRÁULICA, EM VIDRO TEMPERADO, 2 FOLHAS DE 90X210 CM, ESPESSURA DD 10MM, INCLUSIVE ACESSÓRIOS. AF_01/2021</t>
  </si>
  <si>
    <t>COMP.020</t>
  </si>
  <si>
    <t>GRADIL BARRAS ACO PADRAO COAGE (REF. SBC 111596. 09/2024)</t>
  </si>
  <si>
    <t>COBERTURA E FORRO</t>
  </si>
  <si>
    <t>92580</t>
  </si>
  <si>
    <t>TRAMA DE AÇO COMPOSTA POR TERÇAS PARA TELHADOS DE ATÉ 2 ÁGUAS PARA TELHA ONDULADA DE FIBROCIMENTO, METÁLICA, PLÁSTICA OU TERMOACÚSTICA, INCLUSO TRANSPORTE VERTICAL. AF_07/2019</t>
  </si>
  <si>
    <t>92600</t>
  </si>
  <si>
    <t>FABRICAÇÃO E INSTALAÇÃO DE TESOURA INTEIRA EM AÇO, VÃO DE 12 M, PARA TELHA CERÂMICA OU DE CONCRETO, INCLUSO IÇAMENTO. AF_07/2019</t>
  </si>
  <si>
    <t>94216</t>
  </si>
  <si>
    <t>TELHAMENTO COM TELHA METÁLICA TERMOACÚSTICA E = 30 MM, COM ATÉ 2 ÁGUAS, INCLUSO IÇAMENTO. AF_07/2019</t>
  </si>
  <si>
    <t>101979</t>
  </si>
  <si>
    <t>CHAPIM (RUFO CAPA) EM AÇO GALVANIZADO, CORTE 33. AF_11/2020</t>
  </si>
  <si>
    <t>94227</t>
  </si>
  <si>
    <t>CALHA EM CHAPA DE AÇO GALVANIZADO NÚMERO 24, DESENVOLVIMENTO DE 33 CM, INCLUSO TRANSPORTE VERTICAL. AF_07/2019</t>
  </si>
  <si>
    <t>94231</t>
  </si>
  <si>
    <t>RUFO EM CHAPA DE AÇO GALVANIZADO NÚMERO 24, CORTE DE 25 CM, INCLUSO TRANSPORTE VERTICAL. AF_07/2019</t>
  </si>
  <si>
    <t>96114</t>
  </si>
  <si>
    <t>FORRO EM DRYWALL, PARA AMBIENTES COMERCIAIS, INCLUSIVE ESTRUTURA BIRECIONAL DE FIXAÇÃO. AF_08/2023_PS</t>
  </si>
  <si>
    <t>96123</t>
  </si>
  <si>
    <t>ACABAMENTOS PARA FORRO (MOLDURA EM DRYWALL, COM LARGURA DE 15 CM). AF_08/2023_PS</t>
  </si>
  <si>
    <t>PINTURA</t>
  </si>
  <si>
    <t>PAREDES INTERNAS</t>
  </si>
  <si>
    <t>88495</t>
  </si>
  <si>
    <t>EMASSAMENTO COM MASSA LÁTEX, APLICAÇÃO EM PAREDE, UMA DEMÃO, LIXAMENTO MANUAL. AF_04/2023</t>
  </si>
  <si>
    <t>88415</t>
  </si>
  <si>
    <t>APLICAÇÃO MANUAL DE FUNDO SELADOR ACRÍLICO EM PAREDES EXTERNAS DE CASAS. AF_03/2024</t>
  </si>
  <si>
    <t>88489</t>
  </si>
  <si>
    <t>PINTURA LÁTEX ACRÍLICA PREMIUM, APLICAÇÃO MANUAL EM PAREDES, DUAS DEMÃOS. AF_04/2023</t>
  </si>
  <si>
    <t>PAREDES EXTERNAS</t>
  </si>
  <si>
    <t>FORRO</t>
  </si>
  <si>
    <t>88494</t>
  </si>
  <si>
    <t>EMASSAMENTO COM MASSA LÁTEX, APLICAÇÃO EM TETO, UMA DEMÃO, LIXAMENTO MANUAL. AF_04/2023</t>
  </si>
  <si>
    <t>88484</t>
  </si>
  <si>
    <t>FUNDO SELADOR ACRÍLICO, APLICAÇÃO MANUAL EM TETO, UMA DEMÃO. AF_04/2023</t>
  </si>
  <si>
    <t>88488</t>
  </si>
  <si>
    <t>PINTURA LÁTEX ACRÍLICA PREMIUM, APLICAÇÃO MANUAL EM TETO, DUAS DEMÃOS. AF_04/2023</t>
  </si>
  <si>
    <t>VAGAS ESTACIONAMENTO</t>
  </si>
  <si>
    <t>COMP.019</t>
  </si>
  <si>
    <t>PINTURA FAIXA DEMARCACAO ESTACIONAMENTO (REF. SBC 180050. 09/2024)</t>
  </si>
  <si>
    <t>MURO</t>
  </si>
  <si>
    <t>SAPATAS</t>
  </si>
  <si>
    <t>VIGAS</t>
  </si>
  <si>
    <t>ALVENARIA</t>
  </si>
  <si>
    <t>89480</t>
  </si>
  <si>
    <t>ALVENARIA DE BLOCOS DE CONCRETO ESTRUTURAL 14X19X29 CM (ESPESSURA 14 CM), FBK = 14 MPA, UTILIZANDO COLHER DE PEDREIRO. AF_10/2022</t>
  </si>
  <si>
    <t>SERVIÇOS COMPLEMENTARES</t>
  </si>
  <si>
    <t>98510</t>
  </si>
  <si>
    <t>PLANTIO DE ÁRVORE ORNAMENTAL COM ALTURA DE MUDA MENOR OU IGUAL A 2,00 M . AF_07/2024</t>
  </si>
  <si>
    <t>Encargos sociais:</t>
  </si>
  <si>
    <t>Para elaboração deste orçamento, foram utilizados os encargos sociais do SINAPI para a Unidade da Federação indicada.</t>
  </si>
  <si>
    <t>Observações: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</si>
  <si>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</si>
  <si>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</si>
  <si>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</si>
  <si>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</si>
  <si>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CREA/CAU:</t>
  </si>
  <si>
    <t>Data</t>
  </si>
  <si>
    <t>ART/RRT: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</si>
</sst>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mmm\-yy;@"/>
    <numFmt numFmtId="165" formatCode="General;General"/>
    <numFmt numFmtId="166" formatCode="[$-F800]dddd\,\ mmmm\ dd\,\ yyyy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</font>
    <font>
      <b/>
      <sz val="11"/>
      <color indexed="10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</font>
    <font>
      <b/>
      <sz val="8"/>
      <color indexed="10"/>
      <name val="Calibri"/>
      <family val="2"/>
    </font>
    <font>
      <b/>
      <sz val="7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5"/>
      </patternFill>
    </fill>
    <fill>
      <patternFill patternType="lightUp">
        <fgColor indexed="22"/>
      </patternFill>
    </fill>
    <fill>
      <patternFill patternType="lightUp"/>
    </fill>
    <fill>
      <patternFill patternType="lightUp">
        <bgColor indexed="42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2" fillId="0" borderId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wrapText="1"/>
    </xf>
    <xf numFmtId="10" fontId="0" fillId="0" borderId="0" xfId="0" applyNumberFormat="1"/>
    <xf numFmtId="0" fontId="6" fillId="0" borderId="1" xfId="3" applyFont="1" applyBorder="1" applyAlignment="1">
      <alignment vertical="top"/>
    </xf>
    <xf numFmtId="0" fontId="6" fillId="0" borderId="0" xfId="3" applyFont="1" applyAlignment="1">
      <alignment horizontal="left" vertical="top"/>
    </xf>
    <xf numFmtId="0" fontId="0" fillId="0" borderId="2" xfId="4" applyFont="1" applyBorder="1" applyAlignment="1">
      <alignment vertical="top" wrapText="1"/>
    </xf>
    <xf numFmtId="0" fontId="0" fillId="0" borderId="3" xfId="4" applyFont="1" applyBorder="1" applyAlignment="1">
      <alignment vertical="top" wrapText="1"/>
    </xf>
    <xf numFmtId="0" fontId="0" fillId="0" borderId="0" xfId="4" applyFont="1" applyAlignment="1">
      <alignment horizontal="left" vertical="top" wrapText="1"/>
    </xf>
    <xf numFmtId="0" fontId="0" fillId="0" borderId="5" xfId="4" applyFont="1" applyBorder="1" applyAlignment="1">
      <alignment horizontal="left" vertical="top" wrapText="1"/>
    </xf>
    <xf numFmtId="0" fontId="0" fillId="0" borderId="5" xfId="4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4" xfId="0" applyBorder="1"/>
    <xf numFmtId="0" fontId="0" fillId="0" borderId="4" xfId="0" applyBorder="1" applyProtection="1">
      <protection locked="0"/>
    </xf>
    <xf numFmtId="0" fontId="6" fillId="0" borderId="0" xfId="3" applyFont="1" applyAlignment="1">
      <alignment horizontal="center" vertical="top"/>
    </xf>
    <xf numFmtId="0" fontId="6" fillId="0" borderId="1" xfId="3" applyFont="1" applyBorder="1" applyAlignment="1">
      <alignment horizontal="center" vertical="top"/>
    </xf>
    <xf numFmtId="164" fontId="0" fillId="0" borderId="2" xfId="4" applyNumberFormat="1" applyFont="1" applyBorder="1" applyAlignment="1">
      <alignment vertical="top" shrinkToFit="1"/>
    </xf>
    <xf numFmtId="0" fontId="0" fillId="0" borderId="8" xfId="4" applyFont="1" applyBorder="1" applyAlignment="1">
      <alignment horizontal="center" vertical="top" wrapText="1"/>
    </xf>
    <xf numFmtId="0" fontId="0" fillId="0" borderId="2" xfId="4" applyFont="1" applyBorder="1" applyAlignment="1">
      <alignment horizontal="center" vertical="top" wrapText="1"/>
    </xf>
    <xf numFmtId="10" fontId="0" fillId="0" borderId="0" xfId="0" applyNumberFormat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0" xfId="0" applyFont="1"/>
    <xf numFmtId="0" fontId="9" fillId="0" borderId="2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1" fontId="15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3" borderId="15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 shrinkToFit="1"/>
    </xf>
    <xf numFmtId="49" fontId="0" fillId="3" borderId="17" xfId="0" applyNumberFormat="1" applyFill="1" applyBorder="1" applyAlignment="1" applyProtection="1">
      <alignment horizontal="center" vertical="center" wrapText="1"/>
      <protection locked="0"/>
    </xf>
    <xf numFmtId="49" fontId="0" fillId="4" borderId="17" xfId="0" applyNumberFormat="1" applyFill="1" applyBorder="1" applyAlignment="1" applyProtection="1">
      <alignment horizontal="center" vertical="center" wrapText="1"/>
      <protection locked="0"/>
    </xf>
    <xf numFmtId="0" fontId="0" fillId="4" borderId="17" xfId="0" applyFill="1" applyBorder="1" applyAlignment="1" applyProtection="1">
      <alignment horizontal="left" vertical="center" wrapText="1"/>
      <protection locked="0"/>
    </xf>
    <xf numFmtId="0" fontId="0" fillId="4" borderId="17" xfId="0" applyFill="1" applyBorder="1" applyAlignment="1" applyProtection="1">
      <alignment horizontal="center" vertical="center" wrapText="1"/>
      <protection locked="0"/>
    </xf>
    <xf numFmtId="43" fontId="0" fillId="0" borderId="17" xfId="1" applyFont="1" applyFill="1" applyBorder="1" applyAlignment="1" applyProtection="1">
      <alignment vertical="center" shrinkToFit="1"/>
    </xf>
    <xf numFmtId="43" fontId="0" fillId="4" borderId="17" xfId="1" applyFont="1" applyFill="1" applyBorder="1" applyAlignment="1" applyProtection="1">
      <alignment vertical="center" wrapText="1"/>
      <protection locked="0"/>
    </xf>
    <xf numFmtId="10" fontId="0" fillId="3" borderId="17" xfId="2" applyNumberFormat="1" applyFont="1" applyFill="1" applyBorder="1" applyAlignment="1" applyProtection="1">
      <alignment horizontal="center" vertical="center" wrapText="1"/>
      <protection locked="0"/>
    </xf>
    <xf numFmtId="43" fontId="0" fillId="0" borderId="18" xfId="1" applyFont="1" applyFill="1" applyBorder="1" applyAlignment="1" applyProtection="1">
      <alignment horizontal="center" vertical="center" shrinkToFit="1"/>
    </xf>
    <xf numFmtId="10" fontId="10" fillId="3" borderId="19" xfId="2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/>
    <xf numFmtId="0" fontId="0" fillId="0" borderId="21" xfId="0" applyBorder="1"/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16" xfId="1" applyFont="1" applyFill="1" applyBorder="1" applyAlignment="1" applyProtection="1">
      <alignment vertical="center" shrinkToFit="1"/>
    </xf>
    <xf numFmtId="10" fontId="0" fillId="0" borderId="18" xfId="1" applyNumberFormat="1" applyFont="1" applyFill="1" applyBorder="1" applyAlignment="1" applyProtection="1">
      <alignment vertical="center" shrinkToFit="1"/>
    </xf>
    <xf numFmtId="43" fontId="0" fillId="4" borderId="19" xfId="1" applyFont="1" applyFill="1" applyBorder="1" applyAlignment="1" applyProtection="1">
      <alignment vertical="center" wrapText="1"/>
      <protection locked="0"/>
    </xf>
    <xf numFmtId="43" fontId="0" fillId="4" borderId="16" xfId="1" applyFont="1" applyFill="1" applyBorder="1" applyAlignment="1" applyProtection="1">
      <alignment vertical="center" wrapText="1"/>
      <protection locked="0"/>
    </xf>
    <xf numFmtId="43" fontId="0" fillId="0" borderId="17" xfId="1" applyFont="1" applyFill="1" applyBorder="1" applyAlignment="1" applyProtection="1">
      <alignment horizontal="center" vertical="center" shrinkToFit="1"/>
    </xf>
    <xf numFmtId="43" fontId="0" fillId="0" borderId="18" xfId="1" applyFont="1" applyFill="1" applyBorder="1" applyAlignment="1" applyProtection="1">
      <alignment vertical="center" shrinkToFit="1"/>
    </xf>
    <xf numFmtId="0" fontId="6" fillId="5" borderId="4" xfId="0" applyFont="1" applyFill="1" applyBorder="1" applyAlignment="1">
      <alignment horizontal="center" vertical="center"/>
    </xf>
    <xf numFmtId="49" fontId="6" fillId="5" borderId="23" xfId="0" applyNumberFormat="1" applyFont="1" applyFill="1" applyBorder="1" applyAlignment="1">
      <alignment horizontal="center" vertical="center"/>
    </xf>
    <xf numFmtId="43" fontId="6" fillId="5" borderId="23" xfId="1" applyFont="1" applyFill="1" applyBorder="1" applyAlignment="1" applyProtection="1">
      <alignment horizontal="center" vertical="center"/>
    </xf>
    <xf numFmtId="10" fontId="6" fillId="5" borderId="23" xfId="2" applyNumberFormat="1" applyFont="1" applyFill="1" applyBorder="1" applyAlignment="1" applyProtection="1">
      <alignment horizontal="center" vertical="center"/>
    </xf>
    <xf numFmtId="43" fontId="6" fillId="5" borderId="24" xfId="1" applyFont="1" applyFill="1" applyBorder="1" applyAlignment="1" applyProtection="1">
      <alignment horizontal="center" vertical="center" shrinkToFit="1"/>
    </xf>
    <xf numFmtId="43" fontId="18" fillId="5" borderId="4" xfId="1" applyFont="1" applyFill="1" applyBorder="1" applyAlignment="1" applyProtection="1">
      <alignment horizontal="center" vertical="center" shrinkToFit="1"/>
    </xf>
    <xf numFmtId="43" fontId="18" fillId="5" borderId="24" xfId="1" applyFont="1" applyFill="1" applyBorder="1" applyAlignment="1" applyProtection="1">
      <alignment horizontal="center" vertical="center" shrinkToFit="1"/>
    </xf>
    <xf numFmtId="0" fontId="9" fillId="0" borderId="0" xfId="0" applyFont="1"/>
    <xf numFmtId="43" fontId="6" fillId="5" borderId="25" xfId="1" applyFont="1" applyFill="1" applyBorder="1" applyAlignment="1" applyProtection="1">
      <alignment horizontal="center" vertical="center"/>
    </xf>
    <xf numFmtId="10" fontId="6" fillId="5" borderId="26" xfId="1" applyNumberFormat="1" applyFont="1" applyFill="1" applyBorder="1" applyAlignment="1" applyProtection="1">
      <alignment horizontal="center" vertical="center"/>
    </xf>
    <xf numFmtId="10" fontId="6" fillId="5" borderId="2" xfId="1" applyNumberFormat="1" applyFont="1" applyFill="1" applyBorder="1" applyAlignment="1" applyProtection="1">
      <alignment horizontal="center" vertical="center"/>
    </xf>
    <xf numFmtId="10" fontId="6" fillId="5" borderId="25" xfId="1" applyNumberFormat="1" applyFont="1" applyFill="1" applyBorder="1" applyAlignment="1" applyProtection="1">
      <alignment horizontal="center" vertical="center"/>
    </xf>
    <xf numFmtId="43" fontId="6" fillId="5" borderId="27" xfId="1" applyFont="1" applyFill="1" applyBorder="1" applyAlignment="1" applyProtection="1">
      <alignment horizontal="center" vertical="center" shrinkToFit="1"/>
    </xf>
    <xf numFmtId="43" fontId="6" fillId="5" borderId="26" xfId="1" applyFont="1" applyFill="1" applyBorder="1" applyAlignment="1" applyProtection="1">
      <alignment horizontal="center" vertical="center"/>
    </xf>
    <xf numFmtId="0" fontId="0" fillId="6" borderId="22" xfId="0" applyFill="1" applyBorder="1"/>
    <xf numFmtId="0" fontId="0" fillId="6" borderId="24" xfId="0" applyFill="1" applyBorder="1"/>
    <xf numFmtId="0" fontId="0" fillId="6" borderId="23" xfId="0" applyFill="1" applyBorder="1"/>
    <xf numFmtId="0" fontId="0" fillId="7" borderId="22" xfId="0" applyFill="1" applyBorder="1"/>
    <xf numFmtId="0" fontId="0" fillId="7" borderId="24" xfId="0" applyFill="1" applyBorder="1"/>
    <xf numFmtId="0" fontId="0" fillId="8" borderId="4" xfId="0" applyFill="1" applyBorder="1"/>
    <xf numFmtId="0" fontId="0" fillId="7" borderId="23" xfId="0" applyFill="1" applyBorder="1"/>
    <xf numFmtId="0" fontId="19" fillId="0" borderId="0" xfId="0" applyFont="1"/>
    <xf numFmtId="0" fontId="19" fillId="0" borderId="6" xfId="0" applyFont="1" applyBorder="1" applyAlignment="1">
      <alignment horizontal="left" vertical="center"/>
    </xf>
    <xf numFmtId="0" fontId="0" fillId="0" borderId="10" xfId="0" applyBorder="1"/>
    <xf numFmtId="0" fontId="19" fillId="0" borderId="0" xfId="0" applyFont="1" applyAlignment="1">
      <alignment horizontal="left" wrapText="1"/>
    </xf>
    <xf numFmtId="0" fontId="19" fillId="0" borderId="0" xfId="0" applyFont="1" applyAlignment="1" applyProtection="1">
      <alignment horizontal="left" wrapText="1"/>
      <protection locked="0"/>
    </xf>
    <xf numFmtId="0" fontId="20" fillId="0" borderId="0" xfId="0" applyFont="1" applyAlignment="1">
      <alignment horizontal="left" wrapText="1"/>
    </xf>
    <xf numFmtId="0" fontId="20" fillId="0" borderId="28" xfId="4" applyFont="1" applyBorder="1" applyAlignment="1">
      <alignment vertical="center"/>
    </xf>
    <xf numFmtId="0" fontId="0" fillId="0" borderId="28" xfId="0" applyBorder="1"/>
    <xf numFmtId="0" fontId="6" fillId="0" borderId="0" xfId="0" applyFont="1"/>
    <xf numFmtId="0" fontId="0" fillId="0" borderId="0" xfId="4" applyFont="1" applyAlignment="1">
      <alignment vertical="center"/>
    </xf>
    <xf numFmtId="0" fontId="0" fillId="0" borderId="0" xfId="4" applyFont="1" applyAlignment="1">
      <alignment vertical="top"/>
    </xf>
    <xf numFmtId="165" fontId="0" fillId="0" borderId="0" xfId="4" applyNumberFormat="1" applyFont="1"/>
    <xf numFmtId="0" fontId="6" fillId="0" borderId="5" xfId="0" applyFont="1" applyBorder="1"/>
    <xf numFmtId="0" fontId="0" fillId="0" borderId="5" xfId="0" applyBorder="1"/>
    <xf numFmtId="166" fontId="0" fillId="0" borderId="0" xfId="0" applyNumberFormat="1" applyAlignment="1">
      <alignment horizontal="left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19" fillId="0" borderId="4" xfId="0" applyFont="1" applyBorder="1" applyAlignment="1" applyProtection="1">
      <alignment horizontal="left" vertical="center"/>
      <protection locked="0"/>
    </xf>
    <xf numFmtId="0" fontId="19" fillId="4" borderId="2" xfId="0" applyFont="1" applyFill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0" fillId="0" borderId="8" xfId="0" applyNumberFormat="1" applyBorder="1" applyAlignment="1">
      <alignment horizontal="left"/>
    </xf>
    <xf numFmtId="0" fontId="10" fillId="0" borderId="0" xfId="0" applyFont="1" applyAlignment="1">
      <alignment horizontal="center" textRotation="90" wrapText="1"/>
    </xf>
    <xf numFmtId="0" fontId="11" fillId="0" borderId="0" xfId="0" applyFont="1" applyAlignment="1">
      <alignment horizontal="center" textRotation="90" wrapText="1"/>
    </xf>
    <xf numFmtId="0" fontId="0" fillId="2" borderId="0" xfId="0" applyFill="1" applyAlignment="1">
      <alignment horizontal="left"/>
    </xf>
    <xf numFmtId="0" fontId="10" fillId="0" borderId="0" xfId="0" applyFont="1" applyAlignment="1">
      <alignment horizontal="center" textRotation="90"/>
    </xf>
    <xf numFmtId="0" fontId="0" fillId="0" borderId="2" xfId="4" applyFont="1" applyBorder="1" applyAlignment="1">
      <alignment horizontal="left" vertical="top" wrapText="1"/>
    </xf>
    <xf numFmtId="0" fontId="0" fillId="0" borderId="7" xfId="4" applyFont="1" applyBorder="1" applyAlignment="1">
      <alignment horizontal="left" vertical="top" wrapText="1"/>
    </xf>
    <xf numFmtId="0" fontId="6" fillId="0" borderId="10" xfId="0" applyFont="1" applyBorder="1" applyAlignment="1">
      <alignment horizontal="center"/>
    </xf>
    <xf numFmtId="0" fontId="6" fillId="0" borderId="1" xfId="3" applyFont="1" applyBorder="1" applyAlignment="1">
      <alignment horizontal="left" vertical="top"/>
    </xf>
    <xf numFmtId="0" fontId="0" fillId="0" borderId="4" xfId="0" applyBorder="1" applyAlignment="1">
      <alignment horizontal="center"/>
    </xf>
    <xf numFmtId="0" fontId="6" fillId="0" borderId="6" xfId="3" applyFont="1" applyBorder="1" applyAlignment="1">
      <alignment horizontal="left" vertical="top"/>
    </xf>
  </cellXfs>
  <cellStyles count="5">
    <cellStyle name="Normal" xfId="0" builtinId="0"/>
    <cellStyle name="Normal 2" xfId="4" xr:uid="{05FB2305-F92E-41F5-98F3-11AE0E989130}"/>
    <cellStyle name="Normal_FICHA DE VERIFICAÇÃO PRELIMINAR - Plano R" xfId="3" xr:uid="{7542543B-4249-4513-A302-4058EB636C55}"/>
    <cellStyle name="Porcentagem" xfId="2" builtinId="5"/>
    <cellStyle name="Vírgula" xfId="1" builtinId="3"/>
  </cellStyles>
  <dxfs count="38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/>
        <i val="0"/>
        <color rgb="FF0070C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AF$7"/>
</file>

<file path=xl/ctrlProps/ctrlProp2.xml><?xml version="1.0" encoding="utf-8"?>
<formControlPr xmlns="http://schemas.microsoft.com/office/spreadsheetml/2009/9/main" objectType="CheckBox" checked="Checked" fmlaLink="$AF$8"/>
</file>

<file path=xl/ctrlProps/ctrlProp3.xml><?xml version="1.0" encoding="utf-8"?>
<formControlPr xmlns="http://schemas.microsoft.com/office/spreadsheetml/2009/9/main" objectType="CheckBox" checked="Checked" fmlaLink="$AF$9"/>
</file>

<file path=xl/ctrlProps/ctrlProp4.xml><?xml version="1.0" encoding="utf-8"?>
<formControlPr xmlns="http://schemas.microsoft.com/office/spreadsheetml/2009/9/main" objectType="CheckBox" checked="Checked" fmlaLink="$AF$10"/>
</file>

<file path=xl/ctrlProps/ctrlProp5.xml><?xml version="1.0" encoding="utf-8"?>
<formControlPr xmlns="http://schemas.microsoft.com/office/spreadsheetml/2009/9/main" objectType="CheckBox" checked="Checked" fmlaLink="$AF$1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BDI!J14"/><Relationship Id="rId2" Type="http://schemas.openxmlformats.org/officeDocument/2006/relationships/hyperlink" Target="#Menu!E6"/><Relationship Id="rId1" Type="http://schemas.openxmlformats.org/officeDocument/2006/relationships/image" Target="../media/image1.emf"/><Relationship Id="rId4" Type="http://schemas.openxmlformats.org/officeDocument/2006/relationships/hyperlink" Target="#C&#193;LCULO!I1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60960</xdr:colOff>
      <xdr:row>0</xdr:row>
      <xdr:rowOff>15240</xdr:rowOff>
    </xdr:from>
    <xdr:to>
      <xdr:col>15</xdr:col>
      <xdr:colOff>1036320</xdr:colOff>
      <xdr:row>1</xdr:row>
      <xdr:rowOff>167640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DE5314F4-B7E3-4DAB-A988-1879E9E3D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9050"/>
          <a:ext cx="1847850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19</xdr:col>
      <xdr:colOff>9102</xdr:colOff>
      <xdr:row>8</xdr:row>
      <xdr:rowOff>95250</xdr:rowOff>
    </xdr:from>
    <xdr:to>
      <xdr:col>24</xdr:col>
      <xdr:colOff>3810</xdr:colOff>
      <xdr:row>10</xdr:row>
      <xdr:rowOff>141018</xdr:rowOff>
    </xdr:to>
    <xdr:sp macro="" textlink="" fLocksText="0">
      <xdr:nvSpPr>
        <xdr:cNvPr id="16" name="TextBoxArred">
          <a:extLst>
            <a:ext uri="{FF2B5EF4-FFF2-40B4-BE49-F238E27FC236}">
              <a16:creationId xmlns:a16="http://schemas.microsoft.com/office/drawing/2014/main" id="{483AA202-72B9-4766-9F54-24920F6A44EE}"/>
            </a:ext>
          </a:extLst>
        </xdr:cNvPr>
        <xdr:cNvSpPr txBox="1">
          <a:spLocks noChangeArrowheads="1"/>
        </xdr:cNvSpPr>
      </xdr:nvSpPr>
      <xdr:spPr bwMode="auto">
        <a:xfrm flipH="1">
          <a:off x="9697932" y="1386840"/>
          <a:ext cx="4833408" cy="381048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457200</xdr:colOff>
          <xdr:row>9</xdr:row>
          <xdr:rowOff>68580</xdr:rowOff>
        </xdr:from>
        <xdr:to>
          <xdr:col>19</xdr:col>
          <xdr:colOff>899160</xdr:colOff>
          <xdr:row>10</xdr:row>
          <xdr:rowOff>144780</xdr:rowOff>
        </xdr:to>
        <xdr:sp macro="" textlink="">
          <xdr:nvSpPr>
            <xdr:cNvPr id="1034" name="CaixaArredQuant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449580</xdr:colOff>
          <xdr:row>9</xdr:row>
          <xdr:rowOff>68580</xdr:rowOff>
        </xdr:from>
        <xdr:to>
          <xdr:col>20</xdr:col>
          <xdr:colOff>876300</xdr:colOff>
          <xdr:row>10</xdr:row>
          <xdr:rowOff>144780</xdr:rowOff>
        </xdr:to>
        <xdr:sp macro="" textlink="">
          <xdr:nvSpPr>
            <xdr:cNvPr id="1035" name="CaixaArredCustoUnit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289560</xdr:colOff>
          <xdr:row>9</xdr:row>
          <xdr:rowOff>68580</xdr:rowOff>
        </xdr:from>
        <xdr:to>
          <xdr:col>21</xdr:col>
          <xdr:colOff>708660</xdr:colOff>
          <xdr:row>10</xdr:row>
          <xdr:rowOff>144780</xdr:rowOff>
        </xdr:to>
        <xdr:sp macro="" textlink="">
          <xdr:nvSpPr>
            <xdr:cNvPr id="1036" name="CaixaArredBDI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365760</xdr:colOff>
          <xdr:row>9</xdr:row>
          <xdr:rowOff>68580</xdr:rowOff>
        </xdr:from>
        <xdr:to>
          <xdr:col>22</xdr:col>
          <xdr:colOff>792480</xdr:colOff>
          <xdr:row>10</xdr:row>
          <xdr:rowOff>144780</xdr:rowOff>
        </xdr:to>
        <xdr:sp macro="" textlink="">
          <xdr:nvSpPr>
            <xdr:cNvPr id="1037" name="CaixaArredPrecoUnit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449580</xdr:colOff>
          <xdr:row>9</xdr:row>
          <xdr:rowOff>45720</xdr:rowOff>
        </xdr:from>
        <xdr:to>
          <xdr:col>23</xdr:col>
          <xdr:colOff>876300</xdr:colOff>
          <xdr:row>10</xdr:row>
          <xdr:rowOff>137160</xdr:rowOff>
        </xdr:to>
        <xdr:sp macro="" textlink="">
          <xdr:nvSpPr>
            <xdr:cNvPr id="1038" name="CaixaArredPrecoTotal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12</xdr:col>
      <xdr:colOff>302895</xdr:colOff>
      <xdr:row>0</xdr:row>
      <xdr:rowOff>60116</xdr:rowOff>
    </xdr:from>
    <xdr:to>
      <xdr:col>13</xdr:col>
      <xdr:colOff>440812</xdr:colOff>
      <xdr:row>1</xdr:row>
      <xdr:rowOff>144023</xdr:rowOff>
    </xdr:to>
    <xdr:sp macro="" textlink="">
      <xdr:nvSpPr>
        <xdr:cNvPr id="17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DCE433F-0974-4620-BDCB-C797924168FA}"/>
            </a:ext>
          </a:extLst>
        </xdr:cNvPr>
        <xdr:cNvSpPr>
          <a:spLocks noChangeArrowheads="1"/>
        </xdr:cNvSpPr>
      </xdr:nvSpPr>
      <xdr:spPr bwMode="auto">
        <a:xfrm>
          <a:off x="550545" y="56306"/>
          <a:ext cx="724657" cy="304887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14</xdr:col>
      <xdr:colOff>3809</xdr:colOff>
      <xdr:row>8</xdr:row>
      <xdr:rowOff>45710</xdr:rowOff>
    </xdr:from>
    <xdr:to>
      <xdr:col>15</xdr:col>
      <xdr:colOff>397034</xdr:colOff>
      <xdr:row>11</xdr:row>
      <xdr:rowOff>18410</xdr:rowOff>
    </xdr:to>
    <xdr:sp macro="[1]!Linhas.AddLinha" textlink="">
      <xdr:nvSpPr>
        <xdr:cNvPr id="18" name="AutoShape 67">
          <a:extLst>
            <a:ext uri="{FF2B5EF4-FFF2-40B4-BE49-F238E27FC236}">
              <a16:creationId xmlns:a16="http://schemas.microsoft.com/office/drawing/2014/main" id="{8F3EC450-A241-4354-981B-DA9EBC497DE8}"/>
            </a:ext>
          </a:extLst>
        </xdr:cNvPr>
        <xdr:cNvSpPr>
          <a:spLocks noChangeArrowheads="1"/>
        </xdr:cNvSpPr>
      </xdr:nvSpPr>
      <xdr:spPr bwMode="auto">
        <a:xfrm>
          <a:off x="1432559" y="1343015"/>
          <a:ext cx="1263810" cy="47943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16</xdr:col>
      <xdr:colOff>836294</xdr:colOff>
      <xdr:row>8</xdr:row>
      <xdr:rowOff>41900</xdr:rowOff>
    </xdr:from>
    <xdr:to>
      <xdr:col>17</xdr:col>
      <xdr:colOff>1025684</xdr:colOff>
      <xdr:row>11</xdr:row>
      <xdr:rowOff>20315</xdr:rowOff>
    </xdr:to>
    <xdr:sp macro="[1]!fixar" textlink="">
      <xdr:nvSpPr>
        <xdr:cNvPr id="19" name="AutoShape 67">
          <a:extLst>
            <a:ext uri="{FF2B5EF4-FFF2-40B4-BE49-F238E27FC236}">
              <a16:creationId xmlns:a16="http://schemas.microsoft.com/office/drawing/2014/main" id="{D59283F9-2926-4D10-94CD-9641D282E5AA}"/>
            </a:ext>
          </a:extLst>
        </xdr:cNvPr>
        <xdr:cNvSpPr>
          <a:spLocks noChangeArrowheads="1"/>
        </xdr:cNvSpPr>
      </xdr:nvSpPr>
      <xdr:spPr bwMode="auto">
        <a:xfrm>
          <a:off x="4208144" y="1337300"/>
          <a:ext cx="1265715" cy="47943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527684</xdr:colOff>
      <xdr:row>8</xdr:row>
      <xdr:rowOff>38090</xdr:rowOff>
    </xdr:from>
    <xdr:to>
      <xdr:col>16</xdr:col>
      <xdr:colOff>717074</xdr:colOff>
      <xdr:row>11</xdr:row>
      <xdr:rowOff>20315</xdr:rowOff>
    </xdr:to>
    <xdr:sp macro="[1]!Linhas.ExcLinhas" textlink="">
      <xdr:nvSpPr>
        <xdr:cNvPr id="20" name="AutoShape 67">
          <a:extLst>
            <a:ext uri="{FF2B5EF4-FFF2-40B4-BE49-F238E27FC236}">
              <a16:creationId xmlns:a16="http://schemas.microsoft.com/office/drawing/2014/main" id="{1EA8D1B5-EDB2-48B6-A834-754E4FA722B2}"/>
            </a:ext>
          </a:extLst>
        </xdr:cNvPr>
        <xdr:cNvSpPr>
          <a:spLocks noChangeArrowheads="1"/>
        </xdr:cNvSpPr>
      </xdr:nvSpPr>
      <xdr:spPr bwMode="auto">
        <a:xfrm>
          <a:off x="2821304" y="1333490"/>
          <a:ext cx="1265715" cy="48324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2535551</xdr:colOff>
      <xdr:row>8</xdr:row>
      <xdr:rowOff>38090</xdr:rowOff>
    </xdr:from>
    <xdr:to>
      <xdr:col>17</xdr:col>
      <xdr:colOff>3765071</xdr:colOff>
      <xdr:row>11</xdr:row>
      <xdr:rowOff>20315</xdr:rowOff>
    </xdr:to>
    <xdr:sp macro="[1]!recuperar" textlink="">
      <xdr:nvSpPr>
        <xdr:cNvPr id="21" name="AutoShape 67">
          <a:extLst>
            <a:ext uri="{FF2B5EF4-FFF2-40B4-BE49-F238E27FC236}">
              <a16:creationId xmlns:a16="http://schemas.microsoft.com/office/drawing/2014/main" id="{C3BF31B9-184A-4ABF-998F-D047BF44928A}"/>
            </a:ext>
          </a:extLst>
        </xdr:cNvPr>
        <xdr:cNvSpPr>
          <a:spLocks noChangeArrowheads="1"/>
        </xdr:cNvSpPr>
      </xdr:nvSpPr>
      <xdr:spPr bwMode="auto">
        <a:xfrm>
          <a:off x="6979916" y="1333490"/>
          <a:ext cx="1231425" cy="48324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3889797</xdr:colOff>
      <xdr:row>8</xdr:row>
      <xdr:rowOff>39995</xdr:rowOff>
    </xdr:from>
    <xdr:to>
      <xdr:col>18</xdr:col>
      <xdr:colOff>640662</xdr:colOff>
      <xdr:row>11</xdr:row>
      <xdr:rowOff>8885</xdr:rowOff>
    </xdr:to>
    <xdr:sp macro="[1]!buscarcodigo" textlink="">
      <xdr:nvSpPr>
        <xdr:cNvPr id="22" name="AutoShape 67">
          <a:extLst>
            <a:ext uri="{FF2B5EF4-FFF2-40B4-BE49-F238E27FC236}">
              <a16:creationId xmlns:a16="http://schemas.microsoft.com/office/drawing/2014/main" id="{520691DE-7F71-4FE6-B95C-231CC053F630}"/>
            </a:ext>
          </a:extLst>
        </xdr:cNvPr>
        <xdr:cNvSpPr>
          <a:spLocks noChangeArrowheads="1"/>
        </xdr:cNvSpPr>
      </xdr:nvSpPr>
      <xdr:spPr bwMode="auto">
        <a:xfrm>
          <a:off x="8337972" y="1335395"/>
          <a:ext cx="1254285" cy="47562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303953</xdr:colOff>
      <xdr:row>2</xdr:row>
      <xdr:rowOff>21165</xdr:rowOff>
    </xdr:from>
    <xdr:to>
      <xdr:col>13</xdr:col>
      <xdr:colOff>441870</xdr:colOff>
      <xdr:row>4</xdr:row>
      <xdr:rowOff>6348</xdr:rowOff>
    </xdr:to>
    <xdr:sp macro="" textlink="">
      <xdr:nvSpPr>
        <xdr:cNvPr id="23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76A0EB0-9ECC-4819-8023-B0CA4F01A75F}"/>
            </a:ext>
          </a:extLst>
        </xdr:cNvPr>
        <xdr:cNvSpPr>
          <a:spLocks noChangeArrowheads="1"/>
        </xdr:cNvSpPr>
      </xdr:nvSpPr>
      <xdr:spPr bwMode="auto">
        <a:xfrm>
          <a:off x="551603" y="426930"/>
          <a:ext cx="724657" cy="333798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BDI</a:t>
          </a:r>
        </a:p>
      </xdr:txBody>
    </xdr:sp>
    <xdr:clientData fPrintsWithSheet="0"/>
  </xdr:twoCellAnchor>
  <xdr:twoCellAnchor>
    <xdr:from>
      <xdr:col>12</xdr:col>
      <xdr:colOff>308186</xdr:colOff>
      <xdr:row>4</xdr:row>
      <xdr:rowOff>67730</xdr:rowOff>
    </xdr:from>
    <xdr:to>
      <xdr:col>13</xdr:col>
      <xdr:colOff>446103</xdr:colOff>
      <xdr:row>6</xdr:row>
      <xdr:rowOff>158746</xdr:rowOff>
    </xdr:to>
    <xdr:sp macro="" textlink="">
      <xdr:nvSpPr>
        <xdr:cNvPr id="24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D581C32-4E08-4DDD-868D-9854D173336A}"/>
            </a:ext>
          </a:extLst>
        </xdr:cNvPr>
        <xdr:cNvSpPr>
          <a:spLocks noChangeArrowheads="1"/>
        </xdr:cNvSpPr>
      </xdr:nvSpPr>
      <xdr:spPr bwMode="auto">
        <a:xfrm>
          <a:off x="555836" y="818300"/>
          <a:ext cx="726562" cy="313901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CÁLCULO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12</xdr:col>
      <xdr:colOff>308186</xdr:colOff>
      <xdr:row>7</xdr:row>
      <xdr:rowOff>52920</xdr:rowOff>
    </xdr:from>
    <xdr:to>
      <xdr:col>13</xdr:col>
      <xdr:colOff>446103</xdr:colOff>
      <xdr:row>9</xdr:row>
      <xdr:rowOff>38103</xdr:rowOff>
    </xdr:to>
    <xdr:sp macro="[1]!IrPara_Eventos" textlink="">
      <xdr:nvSpPr>
        <xdr:cNvPr id="25" name="AutoShape 67">
          <a:extLst>
            <a:ext uri="{FF2B5EF4-FFF2-40B4-BE49-F238E27FC236}">
              <a16:creationId xmlns:a16="http://schemas.microsoft.com/office/drawing/2014/main" id="{E112295E-35D4-4965-9BF9-322C73DFCF05}"/>
            </a:ext>
          </a:extLst>
        </xdr:cNvPr>
        <xdr:cNvSpPr>
          <a:spLocks noChangeArrowheads="1"/>
        </xdr:cNvSpPr>
      </xdr:nvSpPr>
      <xdr:spPr bwMode="auto">
        <a:xfrm>
          <a:off x="555836" y="1190205"/>
          <a:ext cx="726562" cy="30522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EVENTOS</a:t>
          </a:r>
          <a:endParaRPr lang="pt-BR" sz="10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12</xdr:col>
      <xdr:colOff>308186</xdr:colOff>
      <xdr:row>9</xdr:row>
      <xdr:rowOff>105833</xdr:rowOff>
    </xdr:from>
    <xdr:to>
      <xdr:col>13</xdr:col>
      <xdr:colOff>446103</xdr:colOff>
      <xdr:row>11</xdr:row>
      <xdr:rowOff>90733</xdr:rowOff>
    </xdr:to>
    <xdr:sp macro="[1]!IrPara_Crono" textlink="">
      <xdr:nvSpPr>
        <xdr:cNvPr id="26" name="AutoShape 67">
          <a:extLst>
            <a:ext uri="{FF2B5EF4-FFF2-40B4-BE49-F238E27FC236}">
              <a16:creationId xmlns:a16="http://schemas.microsoft.com/office/drawing/2014/main" id="{3EB9F610-3116-4D45-8278-B726DBF829E4}"/>
            </a:ext>
          </a:extLst>
        </xdr:cNvPr>
        <xdr:cNvSpPr>
          <a:spLocks noChangeArrowheads="1"/>
        </xdr:cNvSpPr>
      </xdr:nvSpPr>
      <xdr:spPr bwMode="auto">
        <a:xfrm>
          <a:off x="555836" y="1561253"/>
          <a:ext cx="726562" cy="33351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CRONO</a:t>
          </a:r>
        </a:p>
      </xdr:txBody>
    </xdr:sp>
    <xdr:clientData fPrintsWithSheet="0"/>
  </xdr:twoCellAnchor>
  <xdr:twoCellAnchor>
    <xdr:from>
      <xdr:col>17</xdr:col>
      <xdr:colOff>1161837</xdr:colOff>
      <xdr:row>8</xdr:row>
      <xdr:rowOff>41900</xdr:rowOff>
    </xdr:from>
    <xdr:to>
      <xdr:col>17</xdr:col>
      <xdr:colOff>2391357</xdr:colOff>
      <xdr:row>11</xdr:row>
      <xdr:rowOff>20315</xdr:rowOff>
    </xdr:to>
    <xdr:sp macro="[1]!unidade_padrão" textlink="">
      <xdr:nvSpPr>
        <xdr:cNvPr id="27" name="AutoShape 67">
          <a:extLst>
            <a:ext uri="{FF2B5EF4-FFF2-40B4-BE49-F238E27FC236}">
              <a16:creationId xmlns:a16="http://schemas.microsoft.com/office/drawing/2014/main" id="{E423EAFE-727C-4C00-8D81-4844EA480F36}"/>
            </a:ext>
          </a:extLst>
        </xdr:cNvPr>
        <xdr:cNvSpPr>
          <a:spLocks noChangeArrowheads="1"/>
        </xdr:cNvSpPr>
      </xdr:nvSpPr>
      <xdr:spPr bwMode="auto">
        <a:xfrm>
          <a:off x="5613822" y="1337300"/>
          <a:ext cx="1223805" cy="47943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PADRONIZAR UNIDADES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Meu%20Drive\2%20-%20CORPO%20T&#201;CNICO\1%20-%20ARQUIVOS%20FINAIS\2025%20-%20CRAS\Pasta%20Final\Or&#231;amento\PLANILHA\PM%203.092.xlsm" TargetMode="External"/><Relationship Id="rId1" Type="http://schemas.openxmlformats.org/officeDocument/2006/relationships/externalLinkPath" Target="PM%203.09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ÁLCULO 2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definedNames>
      <definedName name="buscarcodigo"/>
      <definedName name="fixar"/>
      <definedName name="IrPara_Crono"/>
      <definedName name="IrPara_Eventos"/>
      <definedName name="Linhas.AddLinha"/>
      <definedName name="Linhas.ExcLinhas"/>
      <definedName name="recuperar"/>
      <definedName name="unidade_padrão"/>
    </definedNames>
    <sheetDataSet>
      <sheetData sheetId="0"/>
      <sheetData sheetId="1">
        <row r="3">
          <cell r="O3">
            <v>1</v>
          </cell>
        </row>
        <row r="4">
          <cell r="O4">
            <v>1</v>
          </cell>
        </row>
      </sheetData>
      <sheetData sheetId="2">
        <row r="3">
          <cell r="AQ3" t="str">
            <v>%CT</v>
          </cell>
        </row>
        <row r="4">
          <cell r="C4" t="str">
            <v>OGU</v>
          </cell>
          <cell r="AQ4" t="str">
            <v>°C</v>
          </cell>
        </row>
        <row r="5">
          <cell r="C5" t="str">
            <v>PREFEITURA MUNICIPAL DE BARRA DO GARÇAS</v>
          </cell>
          <cell r="AQ5" t="str">
            <v>°F</v>
          </cell>
        </row>
        <row r="6">
          <cell r="C6" t="str">
            <v>BARRA DO GARÇAS/MT</v>
          </cell>
          <cell r="AQ6" t="str">
            <v>100M</v>
          </cell>
        </row>
        <row r="7">
          <cell r="C7" t="str">
            <v>1088833-72</v>
          </cell>
          <cell r="AQ7" t="str">
            <v>18L</v>
          </cell>
        </row>
        <row r="8">
          <cell r="C8" t="str">
            <v>945823/2023</v>
          </cell>
          <cell r="AQ8" t="str">
            <v>200KG</v>
          </cell>
        </row>
        <row r="9">
          <cell r="AQ9" t="str">
            <v>250G</v>
          </cell>
        </row>
        <row r="10">
          <cell r="AQ10" t="str">
            <v>310ML</v>
          </cell>
        </row>
        <row r="11">
          <cell r="AQ11" t="str">
            <v>50KG</v>
          </cell>
        </row>
        <row r="12">
          <cell r="AQ12" t="str">
            <v>A</v>
          </cell>
        </row>
        <row r="13">
          <cell r="AQ13" t="str">
            <v>ACA/ACC</v>
          </cell>
        </row>
        <row r="14">
          <cell r="AQ14" t="str">
            <v>AH</v>
          </cell>
        </row>
        <row r="15">
          <cell r="AQ15" t="str">
            <v>AH/H/V</v>
          </cell>
        </row>
        <row r="16">
          <cell r="C16" t="str">
            <v>CONSTRUÇÃO DO CENTRO DE REFERÊNCIA DE ASSISTÊNCIA SOCIAL - CRAS IPÊS</v>
          </cell>
          <cell r="AQ16" t="str">
            <v>AM</v>
          </cell>
        </row>
        <row r="17">
          <cell r="C17" t="str">
            <v>CONSTRUÇÃO DO CENTRO DE REFERÊNCIA DE ASSISTÊNCIA SOCIAL - CRAS IPÊS</v>
          </cell>
          <cell r="AQ17" t="str">
            <v>AM0/4ML</v>
          </cell>
        </row>
        <row r="18">
          <cell r="C18" t="str">
            <v>NÃO DESONERADO</v>
          </cell>
          <cell r="D18" t="str">
            <v/>
          </cell>
          <cell r="AQ18" t="str">
            <v>AM0/5ML</v>
          </cell>
        </row>
        <row r="19">
          <cell r="D19" t="str">
            <v/>
          </cell>
          <cell r="AQ19" t="str">
            <v>AM1/5ML</v>
          </cell>
        </row>
        <row r="20">
          <cell r="AQ20" t="str">
            <v>AM10ML</v>
          </cell>
        </row>
        <row r="21">
          <cell r="AQ21" t="str">
            <v>AM1ML</v>
          </cell>
        </row>
        <row r="22">
          <cell r="C22" t="str">
            <v>JHONATAN CONCEIÇÃO DOS SANTOS</v>
          </cell>
          <cell r="AQ22" t="str">
            <v>AM2/5ML</v>
          </cell>
        </row>
        <row r="23">
          <cell r="C23" t="str">
            <v>47792</v>
          </cell>
          <cell r="AQ23" t="str">
            <v>AM2ML</v>
          </cell>
        </row>
        <row r="24">
          <cell r="C24" t="str">
            <v>1220240156465</v>
          </cell>
          <cell r="AQ24" t="str">
            <v>AM3ML</v>
          </cell>
        </row>
        <row r="25">
          <cell r="C25">
            <v>45772</v>
          </cell>
          <cell r="AQ25" t="str">
            <v>AM4ML</v>
          </cell>
        </row>
        <row r="26">
          <cell r="AQ26" t="str">
            <v>AM5ML</v>
          </cell>
        </row>
        <row r="27">
          <cell r="AQ27" t="str">
            <v>AM6ML</v>
          </cell>
        </row>
        <row r="28">
          <cell r="AQ28" t="str">
            <v>AM7ML</v>
          </cell>
        </row>
        <row r="29">
          <cell r="AQ29" t="str">
            <v>ANO</v>
          </cell>
        </row>
        <row r="30">
          <cell r="AQ30" t="str">
            <v>ANOS</v>
          </cell>
        </row>
        <row r="31">
          <cell r="C31" t="str">
            <v>TransfereGOV</v>
          </cell>
          <cell r="AQ31" t="str">
            <v>ARR</v>
          </cell>
        </row>
        <row r="32">
          <cell r="AQ32" t="str">
            <v>AWG</v>
          </cell>
        </row>
        <row r="33">
          <cell r="AQ33" t="str">
            <v>BAR</v>
          </cell>
        </row>
        <row r="34">
          <cell r="AQ34" t="str">
            <v>BAR.</v>
          </cell>
        </row>
        <row r="35">
          <cell r="AQ35" t="str">
            <v>BD</v>
          </cell>
        </row>
        <row r="36">
          <cell r="AQ36" t="str">
            <v>BIS</v>
          </cell>
        </row>
        <row r="37">
          <cell r="AQ37" t="str">
            <v>BIS/GL</v>
          </cell>
        </row>
        <row r="38">
          <cell r="AQ38" t="str">
            <v>BIS1/65G</v>
          </cell>
        </row>
        <row r="39">
          <cell r="AQ39" t="str">
            <v>BIS1/8G</v>
          </cell>
        </row>
        <row r="40">
          <cell r="D40" t="str">
            <v/>
          </cell>
          <cell r="AQ40" t="str">
            <v>BIS100G</v>
          </cell>
        </row>
        <row r="41">
          <cell r="AQ41" t="str">
            <v>BIS10G</v>
          </cell>
        </row>
        <row r="42">
          <cell r="AQ42" t="str">
            <v>BIS135G</v>
          </cell>
        </row>
        <row r="43">
          <cell r="AQ43" t="str">
            <v>BIS13G</v>
          </cell>
        </row>
        <row r="44">
          <cell r="AQ44" t="str">
            <v>BIS14G</v>
          </cell>
        </row>
        <row r="45">
          <cell r="AQ45" t="str">
            <v>BIS15G</v>
          </cell>
        </row>
        <row r="46">
          <cell r="AQ46" t="str">
            <v>BIS1G</v>
          </cell>
        </row>
        <row r="47">
          <cell r="AQ47" t="str">
            <v>BIS20G</v>
          </cell>
        </row>
        <row r="48">
          <cell r="AQ48" t="str">
            <v>BIS25G</v>
          </cell>
        </row>
        <row r="49">
          <cell r="AQ49" t="str">
            <v>BIS28/8G</v>
          </cell>
        </row>
        <row r="50">
          <cell r="AQ50" t="str">
            <v>BIS28G</v>
          </cell>
        </row>
        <row r="51">
          <cell r="AQ51" t="str">
            <v>BIS2G</v>
          </cell>
        </row>
        <row r="52">
          <cell r="AQ52" t="str">
            <v>BIS3/5G</v>
          </cell>
        </row>
        <row r="53">
          <cell r="AQ53" t="str">
            <v>BIS30G</v>
          </cell>
        </row>
        <row r="54">
          <cell r="AQ54" t="str">
            <v>BIS30ML</v>
          </cell>
        </row>
        <row r="55">
          <cell r="AQ55" t="str">
            <v>BIS40G</v>
          </cell>
        </row>
        <row r="56">
          <cell r="AQ56" t="str">
            <v>BIS43G</v>
          </cell>
        </row>
        <row r="57">
          <cell r="AQ57" t="str">
            <v>BIS45G</v>
          </cell>
        </row>
        <row r="58">
          <cell r="AQ58" t="str">
            <v>BIS47G</v>
          </cell>
        </row>
        <row r="59">
          <cell r="AQ59" t="str">
            <v>BIS4G</v>
          </cell>
        </row>
        <row r="60">
          <cell r="AQ60" t="str">
            <v>BIS50G</v>
          </cell>
        </row>
        <row r="61">
          <cell r="AQ61" t="str">
            <v>BIS55G</v>
          </cell>
        </row>
        <row r="62">
          <cell r="AQ62" t="str">
            <v>BIS56G</v>
          </cell>
        </row>
        <row r="63">
          <cell r="AQ63" t="str">
            <v>BIS5G</v>
          </cell>
        </row>
        <row r="64">
          <cell r="AQ64" t="str">
            <v>BIS60G</v>
          </cell>
        </row>
        <row r="65">
          <cell r="AQ65" t="str">
            <v>BIS6G</v>
          </cell>
        </row>
        <row r="66">
          <cell r="AQ66" t="str">
            <v>BIS7/5G</v>
          </cell>
        </row>
        <row r="67">
          <cell r="AQ67" t="str">
            <v>BIS70G</v>
          </cell>
        </row>
        <row r="68">
          <cell r="AQ68" t="str">
            <v>BIS80G</v>
          </cell>
        </row>
        <row r="69">
          <cell r="AQ69" t="str">
            <v>BIS90G</v>
          </cell>
        </row>
        <row r="70">
          <cell r="AQ70" t="str">
            <v>BIT</v>
          </cell>
        </row>
        <row r="71">
          <cell r="AQ71" t="str">
            <v>BL</v>
          </cell>
        </row>
        <row r="72">
          <cell r="AQ72" t="str">
            <v>BLIS</v>
          </cell>
        </row>
        <row r="73">
          <cell r="AQ73" t="str">
            <v>BLIS21CP</v>
          </cell>
        </row>
        <row r="74">
          <cell r="AQ74" t="str">
            <v>BLIS35CP</v>
          </cell>
        </row>
        <row r="75">
          <cell r="AQ75" t="str">
            <v>BOB</v>
          </cell>
        </row>
        <row r="76">
          <cell r="AQ76" t="str">
            <v>BOL</v>
          </cell>
        </row>
        <row r="77">
          <cell r="AQ77" t="str">
            <v>BOM</v>
          </cell>
        </row>
        <row r="78">
          <cell r="AQ78" t="str">
            <v>BPM</v>
          </cell>
        </row>
        <row r="79">
          <cell r="AQ79" t="str">
            <v>BPS</v>
          </cell>
        </row>
        <row r="80">
          <cell r="AQ80" t="str">
            <v>BR</v>
          </cell>
        </row>
        <row r="81">
          <cell r="AQ81" t="str">
            <v>BRI</v>
          </cell>
        </row>
        <row r="82">
          <cell r="AQ82" t="str">
            <v>BTJ</v>
          </cell>
        </row>
        <row r="83">
          <cell r="AQ83" t="str">
            <v>BTU</v>
          </cell>
        </row>
        <row r="84">
          <cell r="AQ84" t="str">
            <v>BTU/H</v>
          </cell>
        </row>
        <row r="85">
          <cell r="AQ85" t="str">
            <v>BWG</v>
          </cell>
        </row>
        <row r="86">
          <cell r="AQ86" t="str">
            <v>C</v>
          </cell>
        </row>
        <row r="87">
          <cell r="AQ87" t="str">
            <v>CA</v>
          </cell>
        </row>
        <row r="88">
          <cell r="AQ88" t="str">
            <v>CAD</v>
          </cell>
        </row>
        <row r="89">
          <cell r="AQ89" t="str">
            <v>CAL/G</v>
          </cell>
        </row>
        <row r="90">
          <cell r="AQ90" t="str">
            <v>CAPS</v>
          </cell>
        </row>
        <row r="91">
          <cell r="AQ91" t="str">
            <v>CAR</v>
          </cell>
        </row>
        <row r="92">
          <cell r="AQ92" t="str">
            <v>CC</v>
          </cell>
        </row>
        <row r="93">
          <cell r="AQ93" t="str">
            <v>CD</v>
          </cell>
        </row>
        <row r="94">
          <cell r="AQ94" t="str">
            <v>CD/M2</v>
          </cell>
        </row>
        <row r="95">
          <cell r="AQ95" t="str">
            <v>CENTO</v>
          </cell>
        </row>
        <row r="96">
          <cell r="AQ96" t="str">
            <v>CG</v>
          </cell>
        </row>
        <row r="97">
          <cell r="AQ97" t="str">
            <v>CH</v>
          </cell>
        </row>
        <row r="98">
          <cell r="AQ98" t="str">
            <v>CHI</v>
          </cell>
        </row>
        <row r="99">
          <cell r="AQ99" t="str">
            <v>CHP</v>
          </cell>
        </row>
        <row r="100">
          <cell r="AQ100" t="str">
            <v>CHP</v>
          </cell>
        </row>
        <row r="101">
          <cell r="AQ101" t="str">
            <v>CI</v>
          </cell>
        </row>
        <row r="102">
          <cell r="AQ102" t="str">
            <v>CIL</v>
          </cell>
        </row>
        <row r="103">
          <cell r="AQ103" t="str">
            <v>CIN</v>
          </cell>
        </row>
        <row r="104">
          <cell r="AQ104" t="str">
            <v>CJ</v>
          </cell>
        </row>
        <row r="105">
          <cell r="AQ105" t="str">
            <v>CL</v>
          </cell>
        </row>
        <row r="106">
          <cell r="AQ106" t="str">
            <v>CM</v>
          </cell>
        </row>
        <row r="107">
          <cell r="AQ107" t="str">
            <v>CM/POL</v>
          </cell>
        </row>
        <row r="108">
          <cell r="AQ108" t="str">
            <v>CM2</v>
          </cell>
        </row>
        <row r="109">
          <cell r="AQ109" t="str">
            <v>CM2/H</v>
          </cell>
        </row>
        <row r="110">
          <cell r="AQ110" t="str">
            <v>CM2/M</v>
          </cell>
        </row>
        <row r="111">
          <cell r="AQ111" t="str">
            <v>CM3</v>
          </cell>
        </row>
        <row r="112">
          <cell r="AQ112" t="str">
            <v>CM³/H</v>
          </cell>
        </row>
        <row r="113">
          <cell r="AQ113" t="str">
            <v>CM³/MIN</v>
          </cell>
        </row>
        <row r="114">
          <cell r="AQ114" t="str">
            <v>CNT</v>
          </cell>
        </row>
        <row r="115">
          <cell r="AQ115" t="str">
            <v>CO</v>
          </cell>
        </row>
        <row r="116">
          <cell r="AQ116" t="str">
            <v>COL</v>
          </cell>
        </row>
        <row r="117">
          <cell r="AQ117" t="str">
            <v>COMP</v>
          </cell>
        </row>
        <row r="118">
          <cell r="AQ118" t="str">
            <v>COMPR</v>
          </cell>
        </row>
        <row r="119">
          <cell r="AQ119" t="str">
            <v>CÓPIA</v>
          </cell>
        </row>
        <row r="120">
          <cell r="AQ120" t="str">
            <v>COPO</v>
          </cell>
        </row>
        <row r="121">
          <cell r="AQ121" t="str">
            <v>CP</v>
          </cell>
        </row>
        <row r="122">
          <cell r="AQ122" t="str">
            <v>CPL</v>
          </cell>
        </row>
        <row r="123">
          <cell r="AQ123" t="str">
            <v>CPM</v>
          </cell>
        </row>
        <row r="124">
          <cell r="AQ124" t="str">
            <v>CPS</v>
          </cell>
        </row>
        <row r="125">
          <cell r="AQ125" t="str">
            <v>CRT</v>
          </cell>
        </row>
        <row r="126">
          <cell r="AQ126" t="str">
            <v>CS</v>
          </cell>
        </row>
        <row r="127">
          <cell r="AQ127" t="str">
            <v>CST</v>
          </cell>
        </row>
        <row r="128">
          <cell r="AQ128" t="str">
            <v>CT</v>
          </cell>
        </row>
        <row r="129">
          <cell r="AQ129" t="str">
            <v>CTE</v>
          </cell>
        </row>
        <row r="130">
          <cell r="AQ130" t="str">
            <v>CV</v>
          </cell>
        </row>
        <row r="131">
          <cell r="AQ131" t="str">
            <v>CX</v>
          </cell>
        </row>
        <row r="132">
          <cell r="AQ132" t="str">
            <v>CX100UN</v>
          </cell>
        </row>
        <row r="133">
          <cell r="AQ133" t="str">
            <v>CX40UN</v>
          </cell>
        </row>
        <row r="134">
          <cell r="AQ134" t="str">
            <v>D</v>
          </cell>
        </row>
        <row r="135">
          <cell r="AQ135" t="str">
            <v>DAG</v>
          </cell>
        </row>
        <row r="136">
          <cell r="AQ136" t="str">
            <v>DAL</v>
          </cell>
        </row>
        <row r="137">
          <cell r="AQ137" t="str">
            <v>DAM</v>
          </cell>
        </row>
        <row r="138">
          <cell r="AQ138" t="str">
            <v>DAN</v>
          </cell>
        </row>
        <row r="139">
          <cell r="AQ139" t="str">
            <v>DB</v>
          </cell>
        </row>
        <row r="140">
          <cell r="AQ140" t="str">
            <v>DBM</v>
          </cell>
        </row>
        <row r="141">
          <cell r="AQ141" t="str">
            <v>DG</v>
          </cell>
        </row>
        <row r="142">
          <cell r="AQ142" t="str">
            <v>DGT</v>
          </cell>
        </row>
        <row r="143">
          <cell r="AQ143" t="str">
            <v>DIA</v>
          </cell>
        </row>
        <row r="144">
          <cell r="AQ144" t="str">
            <v>DIAS</v>
          </cell>
        </row>
        <row r="145">
          <cell r="AQ145" t="str">
            <v>DISCO</v>
          </cell>
        </row>
        <row r="146">
          <cell r="AQ146" t="str">
            <v>DL</v>
          </cell>
        </row>
        <row r="147">
          <cell r="AQ147" t="str">
            <v>DM</v>
          </cell>
        </row>
        <row r="148">
          <cell r="AQ148" t="str">
            <v>DM2</v>
          </cell>
        </row>
        <row r="149">
          <cell r="AQ149" t="str">
            <v>DM3</v>
          </cell>
        </row>
        <row r="150">
          <cell r="AQ150" t="str">
            <v>DM3</v>
          </cell>
        </row>
        <row r="151">
          <cell r="AQ151" t="str">
            <v>DOSES</v>
          </cell>
        </row>
        <row r="152">
          <cell r="AQ152" t="str">
            <v>DPI</v>
          </cell>
        </row>
        <row r="153">
          <cell r="AQ153" t="str">
            <v>DPT</v>
          </cell>
        </row>
        <row r="154">
          <cell r="AQ154" t="str">
            <v>DRAG</v>
          </cell>
        </row>
        <row r="155">
          <cell r="AQ155" t="str">
            <v>DZ</v>
          </cell>
        </row>
        <row r="156">
          <cell r="AQ156" t="str">
            <v>EMB</v>
          </cell>
        </row>
        <row r="157">
          <cell r="AQ157" t="str">
            <v>EMB/H</v>
          </cell>
        </row>
        <row r="158">
          <cell r="AQ158" t="str">
            <v>EMP</v>
          </cell>
        </row>
        <row r="159">
          <cell r="AQ159" t="str">
            <v>ENV</v>
          </cell>
        </row>
        <row r="160">
          <cell r="AQ160" t="str">
            <v>ENV27/9G</v>
          </cell>
        </row>
        <row r="161">
          <cell r="AQ161" t="str">
            <v>ENV30G</v>
          </cell>
        </row>
        <row r="162">
          <cell r="AQ162" t="str">
            <v>EQP</v>
          </cell>
        </row>
        <row r="163">
          <cell r="AQ163" t="str">
            <v>EST</v>
          </cell>
        </row>
        <row r="164">
          <cell r="AQ164" t="str">
            <v>EV</v>
          </cell>
        </row>
        <row r="165">
          <cell r="AQ165" t="str">
            <v>F</v>
          </cell>
        </row>
        <row r="166">
          <cell r="AQ166" t="str">
            <v>FCK</v>
          </cell>
        </row>
        <row r="167">
          <cell r="AQ167" t="str">
            <v>FD</v>
          </cell>
        </row>
        <row r="168">
          <cell r="AQ168" t="str">
            <v>FL</v>
          </cell>
        </row>
        <row r="169">
          <cell r="AQ169" t="str">
            <v>FLAC</v>
          </cell>
        </row>
        <row r="170">
          <cell r="AQ170" t="str">
            <v>FLS/H</v>
          </cell>
        </row>
        <row r="171">
          <cell r="AQ171" t="str">
            <v>FPM</v>
          </cell>
        </row>
        <row r="172">
          <cell r="AQ172" t="str">
            <v>FPS</v>
          </cell>
        </row>
        <row r="173">
          <cell r="AQ173" t="str">
            <v>FR</v>
          </cell>
        </row>
        <row r="174">
          <cell r="AQ174" t="str">
            <v>FR1000ML</v>
          </cell>
        </row>
        <row r="175">
          <cell r="AQ175" t="str">
            <v>FR100DS</v>
          </cell>
        </row>
        <row r="176">
          <cell r="AQ176" t="str">
            <v>FR100ML</v>
          </cell>
        </row>
        <row r="177">
          <cell r="AQ177" t="str">
            <v>FR105ML</v>
          </cell>
        </row>
        <row r="178">
          <cell r="AQ178" t="str">
            <v>FR10ML</v>
          </cell>
        </row>
        <row r="179">
          <cell r="AQ179" t="str">
            <v>FR110ML</v>
          </cell>
        </row>
        <row r="180">
          <cell r="AQ180" t="str">
            <v>FR1200MG</v>
          </cell>
        </row>
        <row r="181">
          <cell r="AQ181" t="str">
            <v>FR120DS</v>
          </cell>
        </row>
        <row r="182">
          <cell r="AQ182" t="str">
            <v>FR120ML</v>
          </cell>
        </row>
        <row r="183">
          <cell r="AQ183" t="str">
            <v>FR125ML</v>
          </cell>
        </row>
        <row r="184">
          <cell r="AQ184" t="str">
            <v>FR130DS</v>
          </cell>
        </row>
        <row r="185">
          <cell r="AQ185" t="str">
            <v>FR1500MG</v>
          </cell>
        </row>
        <row r="186">
          <cell r="AQ186" t="str">
            <v>FR150DS</v>
          </cell>
        </row>
        <row r="187">
          <cell r="AQ187" t="str">
            <v>FR150ML</v>
          </cell>
        </row>
        <row r="188">
          <cell r="AQ188" t="str">
            <v>FR15ML</v>
          </cell>
        </row>
        <row r="189">
          <cell r="AQ189" t="str">
            <v>FR160ML</v>
          </cell>
        </row>
        <row r="190">
          <cell r="AQ190" t="str">
            <v>FR200DS</v>
          </cell>
        </row>
        <row r="191">
          <cell r="AQ191" t="str">
            <v>FR200ML</v>
          </cell>
        </row>
        <row r="192">
          <cell r="AQ192" t="str">
            <v>FR20ML</v>
          </cell>
        </row>
        <row r="193">
          <cell r="AQ193" t="str">
            <v>FR240ML</v>
          </cell>
        </row>
        <row r="194">
          <cell r="AQ194" t="str">
            <v>FR250ML</v>
          </cell>
        </row>
        <row r="195">
          <cell r="AQ195" t="str">
            <v>FR300DS</v>
          </cell>
        </row>
        <row r="196">
          <cell r="AQ196" t="str">
            <v>FR300ML</v>
          </cell>
        </row>
        <row r="197">
          <cell r="AQ197" t="str">
            <v>FR30DS</v>
          </cell>
        </row>
        <row r="198">
          <cell r="AQ198" t="str">
            <v>FR30G</v>
          </cell>
        </row>
        <row r="199">
          <cell r="AQ199" t="str">
            <v>FR30ML</v>
          </cell>
        </row>
        <row r="200">
          <cell r="AQ200" t="str">
            <v>FR340ML</v>
          </cell>
        </row>
        <row r="201">
          <cell r="AQ201" t="str">
            <v>FR350ML</v>
          </cell>
        </row>
        <row r="202">
          <cell r="AQ202" t="str">
            <v>FR40ML</v>
          </cell>
        </row>
        <row r="203">
          <cell r="AQ203" t="str">
            <v>FR45ML</v>
          </cell>
        </row>
        <row r="204">
          <cell r="AQ204" t="str">
            <v>FR500ML</v>
          </cell>
        </row>
        <row r="205">
          <cell r="AQ205" t="str">
            <v>H</v>
          </cell>
        </row>
        <row r="206">
          <cell r="AQ206" t="str">
            <v>KG</v>
          </cell>
        </row>
        <row r="207">
          <cell r="AQ207" t="str">
            <v>KM</v>
          </cell>
        </row>
        <row r="208">
          <cell r="AQ208" t="str">
            <v>M</v>
          </cell>
        </row>
        <row r="209">
          <cell r="AQ209" t="str">
            <v>M2</v>
          </cell>
        </row>
        <row r="210">
          <cell r="AQ210" t="str">
            <v>M3</v>
          </cell>
        </row>
        <row r="211">
          <cell r="AQ211" t="str">
            <v>M3XKM</v>
          </cell>
        </row>
        <row r="212">
          <cell r="AQ212" t="str">
            <v>MES</v>
          </cell>
        </row>
        <row r="213">
          <cell r="AQ213" t="str">
            <v>MÊS</v>
          </cell>
        </row>
        <row r="214">
          <cell r="AQ214" t="str">
            <v>MESES</v>
          </cell>
        </row>
        <row r="215">
          <cell r="AQ215" t="str">
            <v>OUTRAS</v>
          </cell>
        </row>
        <row r="216">
          <cell r="AQ216" t="str">
            <v>PAR</v>
          </cell>
        </row>
        <row r="217">
          <cell r="AQ217" t="str">
            <v>PC</v>
          </cell>
        </row>
        <row r="218">
          <cell r="AQ218" t="str">
            <v>T</v>
          </cell>
        </row>
        <row r="219">
          <cell r="AQ219" t="str">
            <v>TXKM</v>
          </cell>
        </row>
        <row r="220">
          <cell r="AQ220" t="str">
            <v>UN</v>
          </cell>
        </row>
      </sheetData>
      <sheetData sheetId="3">
        <row r="29">
          <cell r="S29">
            <v>0.2495</v>
          </cell>
        </row>
        <row r="30">
          <cell r="S30">
            <v>0.2495</v>
          </cell>
        </row>
        <row r="69">
          <cell r="S69">
            <v>0</v>
          </cell>
        </row>
        <row r="70">
          <cell r="S70">
            <v>0</v>
          </cell>
        </row>
        <row r="109">
          <cell r="S109">
            <v>0</v>
          </cell>
        </row>
        <row r="110">
          <cell r="S110">
            <v>0</v>
          </cell>
        </row>
      </sheetData>
      <sheetData sheetId="4">
        <row r="14">
          <cell r="E14" t="str">
            <v>n1</v>
          </cell>
        </row>
        <row r="16">
          <cell r="E16">
            <v>1</v>
          </cell>
        </row>
        <row r="17">
          <cell r="E17">
            <v>1</v>
          </cell>
        </row>
        <row r="18">
          <cell r="E18">
            <v>1</v>
          </cell>
        </row>
        <row r="19">
          <cell r="E19">
            <v>1</v>
          </cell>
        </row>
        <row r="20">
          <cell r="E20">
            <v>1</v>
          </cell>
        </row>
        <row r="21">
          <cell r="E21">
            <v>1</v>
          </cell>
        </row>
        <row r="22">
          <cell r="E22">
            <v>1</v>
          </cell>
        </row>
        <row r="23">
          <cell r="E23">
            <v>1</v>
          </cell>
        </row>
        <row r="24">
          <cell r="E24">
            <v>1</v>
          </cell>
        </row>
        <row r="25">
          <cell r="E25">
            <v>1</v>
          </cell>
        </row>
        <row r="26">
          <cell r="E26">
            <v>1</v>
          </cell>
        </row>
        <row r="27">
          <cell r="E27">
            <v>1</v>
          </cell>
        </row>
        <row r="28">
          <cell r="E28">
            <v>1</v>
          </cell>
        </row>
        <row r="29">
          <cell r="E29">
            <v>1</v>
          </cell>
        </row>
        <row r="30">
          <cell r="E30">
            <v>1</v>
          </cell>
        </row>
        <row r="31">
          <cell r="E31">
            <v>1</v>
          </cell>
        </row>
        <row r="32">
          <cell r="E32">
            <v>1</v>
          </cell>
        </row>
        <row r="33">
          <cell r="E33">
            <v>1</v>
          </cell>
        </row>
        <row r="34">
          <cell r="E34">
            <v>1</v>
          </cell>
        </row>
        <row r="35">
          <cell r="E35">
            <v>1</v>
          </cell>
        </row>
        <row r="36">
          <cell r="E36">
            <v>1</v>
          </cell>
        </row>
        <row r="37">
          <cell r="E37">
            <v>1</v>
          </cell>
        </row>
        <row r="38">
          <cell r="E38">
            <v>1</v>
          </cell>
        </row>
        <row r="39">
          <cell r="E39">
            <v>1</v>
          </cell>
        </row>
        <row r="40">
          <cell r="E40">
            <v>1</v>
          </cell>
        </row>
        <row r="41">
          <cell r="E41">
            <v>1</v>
          </cell>
        </row>
        <row r="42">
          <cell r="E42">
            <v>1</v>
          </cell>
        </row>
        <row r="43">
          <cell r="E43">
            <v>1</v>
          </cell>
        </row>
        <row r="44">
          <cell r="E44">
            <v>1</v>
          </cell>
        </row>
        <row r="45">
          <cell r="E45">
            <v>1</v>
          </cell>
        </row>
        <row r="46">
          <cell r="E46">
            <v>1</v>
          </cell>
        </row>
        <row r="47">
          <cell r="E47">
            <v>1</v>
          </cell>
        </row>
        <row r="48">
          <cell r="E48">
            <v>1</v>
          </cell>
        </row>
        <row r="49">
          <cell r="E49">
            <v>1</v>
          </cell>
        </row>
        <row r="50">
          <cell r="E50">
            <v>1</v>
          </cell>
        </row>
        <row r="51">
          <cell r="E51">
            <v>1</v>
          </cell>
        </row>
        <row r="52">
          <cell r="E52">
            <v>1</v>
          </cell>
        </row>
        <row r="53">
          <cell r="E53">
            <v>1</v>
          </cell>
        </row>
        <row r="54">
          <cell r="E54">
            <v>1</v>
          </cell>
        </row>
        <row r="55">
          <cell r="E55">
            <v>1</v>
          </cell>
        </row>
        <row r="56">
          <cell r="E56">
            <v>1</v>
          </cell>
        </row>
        <row r="57">
          <cell r="E57">
            <v>1</v>
          </cell>
        </row>
        <row r="58">
          <cell r="E58">
            <v>1</v>
          </cell>
        </row>
        <row r="59">
          <cell r="E59">
            <v>1</v>
          </cell>
        </row>
        <row r="60">
          <cell r="E60">
            <v>1</v>
          </cell>
        </row>
        <row r="61">
          <cell r="E61">
            <v>1</v>
          </cell>
        </row>
        <row r="62">
          <cell r="E62">
            <v>1</v>
          </cell>
        </row>
        <row r="63">
          <cell r="E63">
            <v>1</v>
          </cell>
        </row>
        <row r="64">
          <cell r="E64">
            <v>1</v>
          </cell>
        </row>
        <row r="65">
          <cell r="E65">
            <v>1</v>
          </cell>
        </row>
        <row r="66">
          <cell r="E66">
            <v>1</v>
          </cell>
        </row>
        <row r="67">
          <cell r="E67">
            <v>1</v>
          </cell>
        </row>
        <row r="68">
          <cell r="E68">
            <v>1</v>
          </cell>
        </row>
        <row r="69">
          <cell r="E69">
            <v>1</v>
          </cell>
        </row>
        <row r="70">
          <cell r="E70">
            <v>1</v>
          </cell>
        </row>
        <row r="71">
          <cell r="E71">
            <v>1</v>
          </cell>
        </row>
        <row r="72">
          <cell r="E72">
            <v>1</v>
          </cell>
        </row>
        <row r="73">
          <cell r="E73">
            <v>1</v>
          </cell>
        </row>
        <row r="74">
          <cell r="E74">
            <v>1</v>
          </cell>
        </row>
        <row r="75">
          <cell r="E75">
            <v>1</v>
          </cell>
        </row>
        <row r="76">
          <cell r="E76">
            <v>1</v>
          </cell>
        </row>
        <row r="77">
          <cell r="E77">
            <v>1</v>
          </cell>
        </row>
        <row r="78">
          <cell r="E78">
            <v>1</v>
          </cell>
        </row>
        <row r="79">
          <cell r="E79">
            <v>1</v>
          </cell>
        </row>
        <row r="80">
          <cell r="E80">
            <v>1</v>
          </cell>
        </row>
        <row r="81">
          <cell r="E81">
            <v>1</v>
          </cell>
        </row>
        <row r="82">
          <cell r="E82">
            <v>1</v>
          </cell>
        </row>
        <row r="83">
          <cell r="E83">
            <v>1</v>
          </cell>
        </row>
        <row r="84">
          <cell r="E84">
            <v>1</v>
          </cell>
        </row>
        <row r="85">
          <cell r="E85">
            <v>1</v>
          </cell>
        </row>
        <row r="86">
          <cell r="E86">
            <v>1</v>
          </cell>
        </row>
        <row r="87">
          <cell r="E87">
            <v>1</v>
          </cell>
        </row>
        <row r="88">
          <cell r="E88">
            <v>1</v>
          </cell>
        </row>
        <row r="89">
          <cell r="E89">
            <v>1</v>
          </cell>
        </row>
        <row r="90">
          <cell r="E90">
            <v>1</v>
          </cell>
        </row>
        <row r="91">
          <cell r="E91">
            <v>1</v>
          </cell>
        </row>
        <row r="92">
          <cell r="E92">
            <v>1</v>
          </cell>
        </row>
        <row r="93">
          <cell r="E93">
            <v>1</v>
          </cell>
        </row>
        <row r="94">
          <cell r="E94">
            <v>1</v>
          </cell>
        </row>
        <row r="95">
          <cell r="E95">
            <v>1</v>
          </cell>
        </row>
        <row r="96">
          <cell r="E96">
            <v>1</v>
          </cell>
        </row>
        <row r="97">
          <cell r="E97">
            <v>1</v>
          </cell>
        </row>
        <row r="98">
          <cell r="E98">
            <v>1</v>
          </cell>
        </row>
        <row r="99">
          <cell r="E99">
            <v>1</v>
          </cell>
        </row>
        <row r="100">
          <cell r="E100">
            <v>1</v>
          </cell>
        </row>
        <row r="101">
          <cell r="E101">
            <v>1</v>
          </cell>
        </row>
        <row r="102">
          <cell r="E102">
            <v>1</v>
          </cell>
        </row>
        <row r="103">
          <cell r="E103">
            <v>1</v>
          </cell>
        </row>
        <row r="104">
          <cell r="E104">
            <v>1</v>
          </cell>
        </row>
        <row r="105">
          <cell r="E105">
            <v>1</v>
          </cell>
        </row>
        <row r="106">
          <cell r="E106">
            <v>1</v>
          </cell>
        </row>
        <row r="107">
          <cell r="E107">
            <v>1</v>
          </cell>
        </row>
        <row r="108">
          <cell r="E108">
            <v>1</v>
          </cell>
        </row>
        <row r="109">
          <cell r="E109">
            <v>1</v>
          </cell>
        </row>
        <row r="110">
          <cell r="E110">
            <v>1</v>
          </cell>
        </row>
        <row r="111">
          <cell r="E111">
            <v>1</v>
          </cell>
        </row>
        <row r="112">
          <cell r="E112">
            <v>1</v>
          </cell>
        </row>
        <row r="113">
          <cell r="E113">
            <v>1</v>
          </cell>
        </row>
        <row r="114">
          <cell r="E114">
            <v>1</v>
          </cell>
        </row>
        <row r="115">
          <cell r="E115">
            <v>1</v>
          </cell>
        </row>
        <row r="116">
          <cell r="E116">
            <v>1</v>
          </cell>
        </row>
        <row r="117">
          <cell r="E117">
            <v>1</v>
          </cell>
        </row>
        <row r="118">
          <cell r="E118">
            <v>1</v>
          </cell>
        </row>
        <row r="119">
          <cell r="E119">
            <v>1</v>
          </cell>
        </row>
        <row r="120">
          <cell r="E120">
            <v>1</v>
          </cell>
        </row>
        <row r="121">
          <cell r="E121">
            <v>1</v>
          </cell>
        </row>
        <row r="122">
          <cell r="E122">
            <v>1</v>
          </cell>
        </row>
        <row r="123">
          <cell r="E123">
            <v>1</v>
          </cell>
        </row>
        <row r="124">
          <cell r="E124">
            <v>1</v>
          </cell>
        </row>
        <row r="125">
          <cell r="E125">
            <v>1</v>
          </cell>
        </row>
        <row r="126">
          <cell r="E126">
            <v>1</v>
          </cell>
        </row>
        <row r="127">
          <cell r="E127">
            <v>1</v>
          </cell>
        </row>
        <row r="128">
          <cell r="E128">
            <v>1</v>
          </cell>
        </row>
        <row r="129">
          <cell r="E129">
            <v>1</v>
          </cell>
        </row>
        <row r="130">
          <cell r="E130">
            <v>1</v>
          </cell>
        </row>
        <row r="131">
          <cell r="E131">
            <v>1</v>
          </cell>
        </row>
        <row r="132">
          <cell r="E132">
            <v>1</v>
          </cell>
        </row>
        <row r="133">
          <cell r="E133">
            <v>1</v>
          </cell>
        </row>
        <row r="134">
          <cell r="E134">
            <v>1</v>
          </cell>
        </row>
        <row r="135">
          <cell r="E135">
            <v>1</v>
          </cell>
        </row>
        <row r="136">
          <cell r="E136">
            <v>1</v>
          </cell>
        </row>
        <row r="137">
          <cell r="E137">
            <v>1</v>
          </cell>
        </row>
        <row r="138">
          <cell r="E138">
            <v>1</v>
          </cell>
        </row>
        <row r="139">
          <cell r="E139">
            <v>1</v>
          </cell>
        </row>
        <row r="140">
          <cell r="E140">
            <v>1</v>
          </cell>
        </row>
        <row r="141">
          <cell r="E141">
            <v>1</v>
          </cell>
        </row>
        <row r="142">
          <cell r="E142">
            <v>1</v>
          </cell>
        </row>
        <row r="143">
          <cell r="E143">
            <v>1</v>
          </cell>
        </row>
        <row r="144">
          <cell r="E144">
            <v>1</v>
          </cell>
        </row>
        <row r="145">
          <cell r="E145">
            <v>1</v>
          </cell>
        </row>
        <row r="146">
          <cell r="E146">
            <v>1</v>
          </cell>
        </row>
        <row r="147">
          <cell r="E147">
            <v>1</v>
          </cell>
        </row>
        <row r="148">
          <cell r="E148">
            <v>1</v>
          </cell>
        </row>
        <row r="149">
          <cell r="E149">
            <v>1</v>
          </cell>
        </row>
        <row r="150">
          <cell r="E150">
            <v>1</v>
          </cell>
        </row>
        <row r="151">
          <cell r="E151">
            <v>1</v>
          </cell>
        </row>
        <row r="152">
          <cell r="E152">
            <v>1</v>
          </cell>
        </row>
        <row r="153">
          <cell r="E153">
            <v>1</v>
          </cell>
        </row>
        <row r="154">
          <cell r="E154">
            <v>1</v>
          </cell>
        </row>
        <row r="155">
          <cell r="E155">
            <v>1</v>
          </cell>
        </row>
        <row r="156">
          <cell r="E156">
            <v>1</v>
          </cell>
        </row>
        <row r="157">
          <cell r="E157">
            <v>1</v>
          </cell>
        </row>
        <row r="158">
          <cell r="E158">
            <v>1</v>
          </cell>
        </row>
        <row r="159">
          <cell r="E159">
            <v>1</v>
          </cell>
        </row>
        <row r="160">
          <cell r="E160">
            <v>1</v>
          </cell>
        </row>
        <row r="161">
          <cell r="E161">
            <v>1</v>
          </cell>
        </row>
        <row r="162">
          <cell r="E162">
            <v>1</v>
          </cell>
        </row>
        <row r="163">
          <cell r="E163">
            <v>1</v>
          </cell>
        </row>
        <row r="164">
          <cell r="E164">
            <v>1</v>
          </cell>
        </row>
        <row r="165">
          <cell r="E165">
            <v>1</v>
          </cell>
        </row>
        <row r="166">
          <cell r="E166">
            <v>1</v>
          </cell>
        </row>
        <row r="167">
          <cell r="E167">
            <v>1</v>
          </cell>
        </row>
        <row r="168">
          <cell r="E168">
            <v>1</v>
          </cell>
        </row>
        <row r="169">
          <cell r="E169">
            <v>1</v>
          </cell>
        </row>
        <row r="170">
          <cell r="E170">
            <v>1</v>
          </cell>
        </row>
        <row r="171">
          <cell r="E171">
            <v>1</v>
          </cell>
        </row>
        <row r="172">
          <cell r="E172">
            <v>1</v>
          </cell>
        </row>
        <row r="173">
          <cell r="E173">
            <v>1</v>
          </cell>
        </row>
        <row r="174">
          <cell r="E174">
            <v>1</v>
          </cell>
        </row>
        <row r="175">
          <cell r="E175">
            <v>1</v>
          </cell>
        </row>
        <row r="176">
          <cell r="E176">
            <v>1</v>
          </cell>
        </row>
        <row r="177">
          <cell r="E177">
            <v>1</v>
          </cell>
        </row>
        <row r="178">
          <cell r="E178">
            <v>1</v>
          </cell>
        </row>
        <row r="179">
          <cell r="E179">
            <v>1</v>
          </cell>
        </row>
        <row r="180">
          <cell r="E180">
            <v>1</v>
          </cell>
        </row>
        <row r="181">
          <cell r="E181">
            <v>1</v>
          </cell>
        </row>
        <row r="182">
          <cell r="E182">
            <v>1</v>
          </cell>
        </row>
        <row r="183">
          <cell r="E183">
            <v>1</v>
          </cell>
        </row>
        <row r="184">
          <cell r="E184">
            <v>1</v>
          </cell>
        </row>
        <row r="185">
          <cell r="E185">
            <v>1</v>
          </cell>
        </row>
        <row r="186">
          <cell r="E186">
            <v>1</v>
          </cell>
        </row>
        <row r="187">
          <cell r="E187">
            <v>1</v>
          </cell>
        </row>
        <row r="188">
          <cell r="E188">
            <v>1</v>
          </cell>
        </row>
        <row r="189">
          <cell r="E189">
            <v>1</v>
          </cell>
        </row>
        <row r="190">
          <cell r="E190">
            <v>1</v>
          </cell>
        </row>
        <row r="191">
          <cell r="E191">
            <v>1</v>
          </cell>
        </row>
        <row r="192">
          <cell r="E192">
            <v>1</v>
          </cell>
        </row>
        <row r="193">
          <cell r="E193">
            <v>1</v>
          </cell>
        </row>
        <row r="194">
          <cell r="E194">
            <v>1</v>
          </cell>
        </row>
        <row r="195">
          <cell r="E195">
            <v>1</v>
          </cell>
        </row>
        <row r="196">
          <cell r="E196">
            <v>1</v>
          </cell>
        </row>
        <row r="197">
          <cell r="E197">
            <v>1</v>
          </cell>
        </row>
        <row r="198">
          <cell r="E198">
            <v>1</v>
          </cell>
        </row>
        <row r="199">
          <cell r="E199">
            <v>1</v>
          </cell>
        </row>
        <row r="200">
          <cell r="E200">
            <v>1</v>
          </cell>
        </row>
        <row r="201">
          <cell r="E201">
            <v>1</v>
          </cell>
        </row>
        <row r="202">
          <cell r="E202">
            <v>1</v>
          </cell>
        </row>
        <row r="203">
          <cell r="E203">
            <v>1</v>
          </cell>
        </row>
        <row r="204">
          <cell r="E204">
            <v>1</v>
          </cell>
        </row>
        <row r="205">
          <cell r="E205">
            <v>1</v>
          </cell>
        </row>
        <row r="206">
          <cell r="E206">
            <v>1</v>
          </cell>
        </row>
        <row r="207">
          <cell r="E207">
            <v>1</v>
          </cell>
        </row>
        <row r="208">
          <cell r="E208">
            <v>1</v>
          </cell>
        </row>
        <row r="209">
          <cell r="E209">
            <v>1</v>
          </cell>
        </row>
        <row r="210">
          <cell r="E210">
            <v>1</v>
          </cell>
        </row>
        <row r="211">
          <cell r="E211">
            <v>1</v>
          </cell>
        </row>
        <row r="212">
          <cell r="E212">
            <v>1</v>
          </cell>
        </row>
        <row r="213">
          <cell r="E213">
            <v>1</v>
          </cell>
        </row>
        <row r="214">
          <cell r="E214">
            <v>1</v>
          </cell>
        </row>
        <row r="215">
          <cell r="E215">
            <v>1</v>
          </cell>
        </row>
        <row r="216">
          <cell r="E216">
            <v>1</v>
          </cell>
        </row>
        <row r="217">
          <cell r="E217">
            <v>1</v>
          </cell>
        </row>
        <row r="218">
          <cell r="E218">
            <v>1</v>
          </cell>
        </row>
        <row r="219">
          <cell r="E219">
            <v>1</v>
          </cell>
        </row>
        <row r="220">
          <cell r="E220">
            <v>1</v>
          </cell>
        </row>
        <row r="221">
          <cell r="E221">
            <v>1</v>
          </cell>
        </row>
        <row r="222">
          <cell r="E222">
            <v>1</v>
          </cell>
        </row>
        <row r="223">
          <cell r="E223">
            <v>1</v>
          </cell>
        </row>
        <row r="224">
          <cell r="E224">
            <v>1</v>
          </cell>
        </row>
        <row r="225">
          <cell r="E225">
            <v>1</v>
          </cell>
        </row>
        <row r="226">
          <cell r="E226">
            <v>1</v>
          </cell>
        </row>
        <row r="227">
          <cell r="E227">
            <v>1</v>
          </cell>
        </row>
        <row r="228">
          <cell r="E228">
            <v>1</v>
          </cell>
        </row>
        <row r="229">
          <cell r="E229">
            <v>1</v>
          </cell>
        </row>
        <row r="230">
          <cell r="E230">
            <v>1</v>
          </cell>
        </row>
        <row r="231">
          <cell r="E231">
            <v>1</v>
          </cell>
        </row>
        <row r="232">
          <cell r="E232">
            <v>1</v>
          </cell>
        </row>
        <row r="233">
          <cell r="E233">
            <v>1</v>
          </cell>
        </row>
        <row r="234">
          <cell r="E234">
            <v>1</v>
          </cell>
        </row>
        <row r="235">
          <cell r="E235">
            <v>1</v>
          </cell>
        </row>
        <row r="236">
          <cell r="E236">
            <v>1</v>
          </cell>
        </row>
        <row r="237">
          <cell r="E237">
            <v>1</v>
          </cell>
        </row>
        <row r="238">
          <cell r="E238">
            <v>1</v>
          </cell>
        </row>
        <row r="239">
          <cell r="E239">
            <v>1</v>
          </cell>
        </row>
        <row r="240">
          <cell r="E240">
            <v>1</v>
          </cell>
        </row>
        <row r="241">
          <cell r="E241">
            <v>1</v>
          </cell>
        </row>
        <row r="242">
          <cell r="E242">
            <v>1</v>
          </cell>
        </row>
        <row r="243">
          <cell r="E243">
            <v>1</v>
          </cell>
        </row>
        <row r="244">
          <cell r="E244">
            <v>1</v>
          </cell>
        </row>
        <row r="245">
          <cell r="E245">
            <v>1</v>
          </cell>
        </row>
        <row r="246">
          <cell r="E246">
            <v>1</v>
          </cell>
        </row>
        <row r="247">
          <cell r="E247">
            <v>1</v>
          </cell>
        </row>
        <row r="248">
          <cell r="E248">
            <v>1</v>
          </cell>
        </row>
        <row r="249">
          <cell r="E249">
            <v>1</v>
          </cell>
        </row>
      </sheetData>
      <sheetData sheetId="5"/>
      <sheetData sheetId="6"/>
      <sheetData sheetId="7"/>
      <sheetData sheetId="8"/>
      <sheetData sheetId="9">
        <row r="10">
          <cell r="H10">
            <v>2</v>
          </cell>
        </row>
      </sheetData>
      <sheetData sheetId="10">
        <row r="3">
          <cell r="AA3">
            <v>0.50769146071503579</v>
          </cell>
        </row>
        <row r="13">
          <cell r="A13">
            <v>0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6DDA8-2966-442A-9D8F-AD6C497A3129}">
  <dimension ref="A1:AN267"/>
  <sheetViews>
    <sheetView tabSelected="1" topLeftCell="L134" workbookViewId="0">
      <selection activeCell="U25" sqref="U25"/>
    </sheetView>
  </sheetViews>
  <sheetFormatPr defaultRowHeight="14.4" x14ac:dyDescent="0.3"/>
  <cols>
    <col min="1" max="1" width="5.5546875" hidden="1" customWidth="1"/>
    <col min="2" max="2" width="10.44140625" hidden="1" customWidth="1"/>
    <col min="3" max="3" width="5.5546875" hidden="1" customWidth="1"/>
    <col min="4" max="4" width="12.88671875" hidden="1" customWidth="1"/>
    <col min="5" max="5" width="8.6640625" hidden="1" customWidth="1"/>
    <col min="6" max="6" width="12.44140625" hidden="1" customWidth="1"/>
    <col min="7" max="7" width="14.5546875" hidden="1" customWidth="1"/>
    <col min="8" max="8" width="11.33203125" hidden="1" customWidth="1"/>
    <col min="9" max="9" width="13.44140625" hidden="1" customWidth="1"/>
    <col min="10" max="10" width="7.33203125" hidden="1" customWidth="1"/>
    <col min="11" max="11" width="7.5546875" hidden="1" customWidth="1"/>
    <col min="12" max="12" width="3.6640625" customWidth="1"/>
    <col min="13" max="14" width="8.6640625" customWidth="1"/>
    <col min="15" max="15" width="12.6640625" customWidth="1"/>
    <col min="16" max="17" width="15.6640625" customWidth="1"/>
    <col min="18" max="18" width="65.6640625" customWidth="1"/>
    <col min="19" max="19" width="10.6640625" customWidth="1"/>
    <col min="20" max="21" width="14.6640625" customWidth="1"/>
    <col min="22" max="22" width="10.6640625" customWidth="1"/>
    <col min="23" max="23" width="14.6640625" customWidth="1"/>
    <col min="24" max="24" width="15.6640625" customWidth="1"/>
    <col min="25" max="25" width="3.6640625" customWidth="1"/>
    <col min="26" max="26" width="3.6640625" hidden="1" customWidth="1"/>
    <col min="27" max="28" width="14.6640625" hidden="1" customWidth="1"/>
    <col min="29" max="29" width="15.6640625" customWidth="1"/>
    <col min="30" max="31" width="9.109375" hidden="1" customWidth="1"/>
    <col min="32" max="32" width="15.5546875" hidden="1" customWidth="1"/>
    <col min="33" max="33" width="15.6640625" customWidth="1"/>
    <col min="35" max="35" width="1.6640625" customWidth="1"/>
    <col min="36" max="36" width="14.6640625" customWidth="1"/>
    <col min="37" max="37" width="1.6640625" customWidth="1"/>
    <col min="38" max="38" width="14.6640625" customWidth="1"/>
    <col min="39" max="40" width="15.6640625" customWidth="1"/>
  </cols>
  <sheetData>
    <row r="1" spans="1:40" ht="17.399999999999999" x14ac:dyDescent="0.3">
      <c r="M1" s="1"/>
      <c r="N1" s="1"/>
      <c r="R1" s="2" t="s">
        <v>0</v>
      </c>
      <c r="T1" s="2"/>
      <c r="X1" s="3" t="s">
        <v>1</v>
      </c>
      <c r="Y1" s="4"/>
      <c r="Z1" s="4"/>
      <c r="AA1" s="4"/>
      <c r="AB1" s="4"/>
    </row>
    <row r="2" spans="1:40" ht="15" x14ac:dyDescent="0.3"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R2" s="5" t="str">
        <f>IF(TIPOORCAMENTO="licitado","Orçamento Licitado","Orçamento Base para Licitação")&amp;" - "&amp;import.recurso</f>
        <v>Orçamento Base para Licitação - OGU</v>
      </c>
      <c r="X2" s="6" t="s">
        <v>8</v>
      </c>
      <c r="Y2" s="7"/>
      <c r="Z2" s="7"/>
      <c r="AA2" s="7"/>
      <c r="AB2" s="7"/>
    </row>
    <row r="3" spans="1:40" x14ac:dyDescent="0.3">
      <c r="H3" s="8"/>
      <c r="R3" s="9"/>
    </row>
    <row r="4" spans="1:40" x14ac:dyDescent="0.3">
      <c r="A4" t="s">
        <v>9</v>
      </c>
      <c r="F4" t="s">
        <v>10</v>
      </c>
      <c r="G4" t="s">
        <v>11</v>
      </c>
      <c r="H4" t="s">
        <v>12</v>
      </c>
      <c r="I4" s="10">
        <v>0</v>
      </c>
      <c r="O4" s="116" t="s">
        <v>13</v>
      </c>
      <c r="P4" s="116"/>
      <c r="Q4" s="11" t="s">
        <v>14</v>
      </c>
      <c r="R4" s="11" t="s">
        <v>15</v>
      </c>
      <c r="S4" s="116" t="s">
        <v>16</v>
      </c>
      <c r="T4" s="116"/>
      <c r="U4" s="116"/>
      <c r="V4" s="116"/>
      <c r="W4" s="116"/>
      <c r="X4" s="116"/>
      <c r="Y4" s="12"/>
      <c r="Z4" s="12"/>
      <c r="AA4" s="12"/>
      <c r="AB4" s="12"/>
    </row>
    <row r="5" spans="1:40" ht="12.75" customHeight="1" x14ac:dyDescent="0.3">
      <c r="A5" s="4">
        <f ca="1">MAX($C$15:$C$250)</f>
        <v>3</v>
      </c>
      <c r="B5" s="4"/>
      <c r="C5" s="4"/>
      <c r="F5" s="10">
        <f ca="1">IF(BDI.Opcao="DESONERADO",[1]BDI!$S$30,[1]BDI!$S$29)</f>
        <v>0.2495</v>
      </c>
      <c r="G5" s="10">
        <f ca="1">IF(BDI.Opcao="DESONERADO",[1]BDI!$S$70,[1]BDI!$S$69)</f>
        <v>0</v>
      </c>
      <c r="H5" s="10">
        <f ca="1">IF(BDI.Opcao="DESONERADO",[1]BDI!$S$110,[1]BDI!$S$109)</f>
        <v>0</v>
      </c>
      <c r="O5" s="113" t="str">
        <f>Import.CR</f>
        <v>1088833-72</v>
      </c>
      <c r="P5" s="113"/>
      <c r="Q5" s="13" t="str" cm="1">
        <f t="array" ref="Q5">Import.TransfereGOV</f>
        <v>945823/2023</v>
      </c>
      <c r="R5" s="14" t="str">
        <f>Import.Proponente</f>
        <v>PREFEITURA MUNICIPAL DE BARRA DO GARÇAS</v>
      </c>
      <c r="S5" s="113" t="str">
        <f>Import.Apelido</f>
        <v>CONSTRUÇÃO DO CENTRO DE REFERÊNCIA DE ASSISTÊNCIA SOCIAL - CRAS IPÊS</v>
      </c>
      <c r="T5" s="113"/>
      <c r="U5" s="113"/>
      <c r="V5" s="113"/>
      <c r="W5" s="113"/>
      <c r="X5" s="113"/>
      <c r="Y5" s="15"/>
      <c r="Z5" s="15"/>
      <c r="AA5" s="15"/>
      <c r="AB5" s="15"/>
      <c r="AE5" s="117" t="s">
        <v>17</v>
      </c>
      <c r="AF5" s="117"/>
    </row>
    <row r="6" spans="1:40" ht="5.0999999999999996" customHeight="1" x14ac:dyDescent="0.3">
      <c r="A6" s="4"/>
      <c r="B6" s="4"/>
      <c r="C6" s="4"/>
      <c r="H6" s="8"/>
      <c r="O6" s="16"/>
      <c r="P6" s="16"/>
      <c r="Q6" s="17"/>
      <c r="R6" s="17"/>
      <c r="S6" s="16"/>
      <c r="T6" s="16"/>
      <c r="U6" s="16"/>
      <c r="V6" s="16"/>
      <c r="W6" s="16"/>
      <c r="X6" s="16"/>
      <c r="Y6" s="15"/>
      <c r="Z6" s="15"/>
      <c r="AA6" s="15"/>
      <c r="AB6" s="15"/>
      <c r="AC6" s="18"/>
      <c r="AE6" s="19"/>
      <c r="AF6" s="20"/>
    </row>
    <row r="7" spans="1:40" ht="12.75" customHeight="1" x14ac:dyDescent="0.3">
      <c r="H7" s="8"/>
      <c r="O7" s="116" t="s">
        <v>18</v>
      </c>
      <c r="P7" s="116"/>
      <c r="Q7" s="11" t="s">
        <v>19</v>
      </c>
      <c r="R7" s="11" t="str">
        <f>IF(TIPOORCAMENTO="Licitado","NOME DA EMPRESA","DESCRIÇÃO DO LOTE")</f>
        <v>DESCRIÇÃO DO LOTE</v>
      </c>
      <c r="S7" s="118" t="str">
        <f>IF(TIPOORCAMENTO="Licitado","REGIME DE EXECUÇÃO","MUNICÍPIO / UF")</f>
        <v>MUNICÍPIO / UF</v>
      </c>
      <c r="T7" s="118"/>
      <c r="U7" s="118"/>
      <c r="V7" s="21" t="str">
        <f>IF(TIPOORCAMENTO="Licitado","","BDI 1")</f>
        <v>BDI 1</v>
      </c>
      <c r="W7" s="21" t="str">
        <f>IF(TIPOORCAMENTO="Licitado","","BDI 2")</f>
        <v>BDI 2</v>
      </c>
      <c r="X7" s="22" t="str">
        <f>IF(TIPOORCAMENTO="Licitado","Nº CTEF","BDI 3")</f>
        <v>BDI 3</v>
      </c>
      <c r="Y7" s="21"/>
      <c r="Z7" s="21"/>
      <c r="AE7" s="19" t="s">
        <v>20</v>
      </c>
      <c r="AF7" s="20" t="b">
        <v>1</v>
      </c>
      <c r="AJ7" s="109" t="s">
        <v>21</v>
      </c>
      <c r="AL7" s="110" t="s">
        <v>22</v>
      </c>
    </row>
    <row r="8" spans="1:40" ht="12.75" customHeight="1" x14ac:dyDescent="0.3">
      <c r="A8" s="4"/>
      <c r="B8" s="4"/>
      <c r="C8" s="4"/>
      <c r="F8" s="111" t="str">
        <f ca="1">IF(LEN(INFO("release"))&gt;5,"'Referência "&amp;Excel_BuiltIn_Database&amp;".xlsm'#Banco.$a5:$a$65536","'[Referência "&amp;Excel_BuiltIn_Database&amp;".xlsm]Banco'!$a5:$a$65536")</f>
        <v>'[Referência 03-2025.xlsm]Banco'!$a5:$a$65536</v>
      </c>
      <c r="G8" s="111"/>
      <c r="H8" s="111"/>
      <c r="I8" s="111"/>
      <c r="J8" s="111"/>
      <c r="K8" s="111"/>
      <c r="L8" s="112" t="s">
        <v>23</v>
      </c>
      <c r="O8" s="113" t="str">
        <f ca="1">IF(ISERROR(INDIRECT($F$9)),"(N/D: 'Referência "&amp;Excel_BuiltIn_Database&amp;".xlsm)",INDIRECT($F$9))</f>
        <v>CUIABA</v>
      </c>
      <c r="P8" s="113"/>
      <c r="Q8" s="23" t="str">
        <f ca="1">TEXT(Import.DataBase,"mm-aa")&amp;IF(DESONERACAO="Sim"," (DES.)"," (N DES.)")</f>
        <v>03-25 (N DES.)</v>
      </c>
      <c r="R8" s="14" t="str">
        <f>IF(TIPOORCAMENTO="Licitado",Import.empresa,Import.DescLote)</f>
        <v>CONSTRUÇÃO DO CENTRO DE REFERÊNCIA DE ASSISTÊNCIA SOCIAL - CRAS IPÊS</v>
      </c>
      <c r="S8" s="114" t="str">
        <f>IF(TIPOORCAMENTO="Licitado",Import.RegimeExecução,Import.Município)</f>
        <v>BARRA DO GARÇAS/MT</v>
      </c>
      <c r="T8" s="114"/>
      <c r="U8" s="114"/>
      <c r="V8" s="24" t="str">
        <f ca="1">IF(TIPOORCAMENTO="Licitado","",TEXT(F5,"0,00%"))</f>
        <v>24,95%</v>
      </c>
      <c r="W8" s="24" t="str">
        <f ca="1">IF(TIPOORCAMENTO="Licitado","",TEXT(G5,"0,00%"))</f>
        <v>0,00%</v>
      </c>
      <c r="X8" s="25" t="str">
        <f ca="1">IF(TIPOORCAMENTO="Licitado",Import.CTEF,TEXT(H5,"0,00%"))</f>
        <v>0,00%</v>
      </c>
      <c r="Y8" s="112" t="s">
        <v>24</v>
      </c>
      <c r="Z8" s="112" t="s">
        <v>25</v>
      </c>
      <c r="AA8" s="26"/>
      <c r="AB8" s="26"/>
      <c r="AE8" s="19" t="s">
        <v>26</v>
      </c>
      <c r="AF8" s="20" t="b">
        <v>1</v>
      </c>
      <c r="AJ8" s="109"/>
      <c r="AL8" s="110"/>
    </row>
    <row r="9" spans="1:40" ht="12.75" customHeight="1" x14ac:dyDescent="0.3">
      <c r="F9" s="111" t="str">
        <f ca="1">IF(LEN(INFO("release"))&gt;5,"'Referência "&amp;Excel_BuiltIn_Database&amp;".xlsm'#Banco.$d$3","'[Referência "&amp;Excel_BuiltIn_Database&amp;".xlsm]Banco'!$d$3")</f>
        <v>'[Referência 03-2025.xlsm]Banco'!$d$3</v>
      </c>
      <c r="G9" s="111"/>
      <c r="H9" s="111"/>
      <c r="I9" s="111"/>
      <c r="J9" s="111"/>
      <c r="K9" s="111"/>
      <c r="L9" s="112"/>
      <c r="Y9" s="112"/>
      <c r="Z9" s="112"/>
      <c r="AE9" s="19" t="s">
        <v>27</v>
      </c>
      <c r="AF9" s="20" t="b">
        <v>1</v>
      </c>
      <c r="AJ9" s="109"/>
      <c r="AL9" s="110"/>
    </row>
    <row r="10" spans="1:40" x14ac:dyDescent="0.3">
      <c r="G10" s="8"/>
      <c r="H10" s="8"/>
      <c r="L10" s="112"/>
      <c r="Y10" s="112"/>
      <c r="Z10" s="112"/>
      <c r="AC10" s="27" t="s">
        <v>28</v>
      </c>
      <c r="AE10" s="19" t="s">
        <v>29</v>
      </c>
      <c r="AF10" s="20" t="b">
        <v>1</v>
      </c>
      <c r="AJ10" s="109"/>
      <c r="AL10" s="110"/>
    </row>
    <row r="11" spans="1:40" x14ac:dyDescent="0.3">
      <c r="G11" s="8"/>
      <c r="H11" s="28"/>
      <c r="L11" s="112"/>
      <c r="Y11" s="112"/>
      <c r="Z11" s="112"/>
      <c r="AC11" s="29" t="str">
        <f ca="1">IF(COUNTIFS($L$15:$L$250,"F",$AC$15:$AC$250,"&lt;&gt;"&amp;" ")&gt;0,"NÃO OK","OK")</f>
        <v>OK</v>
      </c>
      <c r="AE11" s="19" t="s">
        <v>30</v>
      </c>
      <c r="AF11" s="20" t="b">
        <v>1</v>
      </c>
      <c r="AJ11" s="109"/>
      <c r="AL11" s="110"/>
    </row>
    <row r="12" spans="1:40" ht="20.100000000000001" customHeight="1" x14ac:dyDescent="0.3">
      <c r="G12" s="8"/>
      <c r="H12" s="8"/>
      <c r="L12" s="112"/>
      <c r="O12" s="30" t="str">
        <f ca="1">IF(COUNTIF($AC$15:$AC$250,"FONTE")&gt;0,"Falta preencher a Fonte (coluna P) na Linha "&amp;(14+MATCH("FONTE",$AC$15:$AC$250,0)),
 IF(COUNTIF($AC$15:$AC$250,"CÓDIGO")&gt;0,"Falta preencher o Código (coluna Q) na Linha "&amp;(14+MATCH("CÓDIGO",$AC$15:$AC$250,0)),
 IF(COUNTIF($AC$15:$AC$250,"CÓDIGO N/ID")&gt;0,"Código (coluna Q) não identificado na Linha "&amp;(14+MATCH("CÓDIGO N/ID",$AC$15:$AC$250,0))&amp;". Verifique se o código está correto ou busque outro código",
 IF(COUNTIF($AC$15:$AC$250,"DESCRIÇÃO")&gt;0,"Falta preencher a Descrição (coluna R) na Linha "&amp;(14+MATCH("DESCRIÇÃO",$AC$15:$AC$250,0)),
 IF(COUNTIF($AC$15:$AC$250,"UNIDADE")&gt;0,"Falta preencher a Unidade (coluna S) na Linha "&amp;(14+MATCH("UNIDADE",$AC$15:$AC$250,0)),
 IF(COUNTIF($AC$15:$AC$250,"SEM CUSTO")&gt;0,"Falta preencher o Custo Unitário (coluna U) na Linha "&amp;(14+MATCH("SEM CUSTO",$AC$15:$AC$250,0)),
 IF(COUNTIF($AC$15:$AC$250,"SEM PREÇO")&gt;0,"Falta preencher o Preço Unitário licitado (coluna AL) na Linha "&amp;(14+MATCH("SEM CUSTO",$AC$15:$AC$250,0)),
 IF(COUNTIF($AC$15:$AC$250,"BDI")&gt;0,"Falta definir o BDI (coluna V) na Linha "&amp;(14+MATCH("BDI",$AC$15:$AC$250,0)),
 IF(COUNTIF($AC$15:$AC$250,"ACIMA REF.")&gt;0,
         IF(TIPOORCAMENTO="Proposto","O custo unitário (coluna U) na Linha "&amp;(14+MATCH("ACIMA REF.",$AC$15:$AC$250,0))&amp;" está acima do custo referencial (coluna AG)",
            "O preço unitário licitado (coluna AL) na Linha "&amp;(14+MATCH("ACIMA REF.",$AC$15:$AC$250,0))&amp;" está acima do preço referencial do edital (coluna AN)"),
 IF(COUNTIF($AC$15:$AC$250,"QUANT.")&gt;0,"Falta a Quantidade do serviço na Linha "&amp;(14+MATCH("QUANT.",$AC$15:$AC$250,0))&amp;IF(ACOMPANHAMENTO="PLE",". Preencher na aba CÁLCULO",". Preencher na coluna AJ"),
 IF(COUNTIF($AC$15:$AC$250,"Código &gt;13")&gt;0,"O tamanho do código do serviço no TransfereGOV é limitado a 13 caracteres. Resuma o código (coluna Q) na Linha "&amp;(14+MATCH("Código &gt;13",$AC$15:$AC$250,0)),
 IF(COUNTIF($AC$15:$AC$250,"Descrição &gt;100")&gt;0,"O tamanho da descrição de macrosserviço no TransfereGOV é limitado a 100 caracteres. Resuma a descrição (coluna R) na Linha "&amp;(14+MATCH("Descrição &gt;100",$AC$15:$AC$250,0)),
 IF(COUNTIF($AC$15:$AC$250,"Descrição &gt;500")&gt;0,"O tamanho da descrição de serviço no TransfereGOV é limitado a 500 caracteres. Resuma a descrição (coluna R) na Linha "&amp;(14+MATCH("Descrição &gt;500",$AC$15:$AC$250,0)),
 IF(COUNTIF($AC$15:$AC$250,"Unid. Não Disp")&gt;0,"Unidade não disponível na lista do TransfereGOV. Reveja a unidade (coluna S) na Linha "&amp;(14+MATCH("Unid. Não Disp",$AC$15:$AC$250,0)),""))))))))))))))</f>
        <v/>
      </c>
      <c r="Y12" s="112"/>
      <c r="Z12" s="112"/>
      <c r="AA12" s="115" t="s">
        <v>31</v>
      </c>
      <c r="AB12" s="115"/>
      <c r="AJ12" s="31" t="s">
        <v>32</v>
      </c>
      <c r="AL12" s="32" t="s">
        <v>32</v>
      </c>
    </row>
    <row r="13" spans="1:40" ht="35.1" customHeight="1" x14ac:dyDescent="0.3">
      <c r="A13" s="33" t="s">
        <v>33</v>
      </c>
      <c r="B13" s="33" t="s">
        <v>34</v>
      </c>
      <c r="C13" s="33" t="s">
        <v>35</v>
      </c>
      <c r="D13" s="33" t="s">
        <v>36</v>
      </c>
      <c r="E13" s="33" t="s">
        <v>37</v>
      </c>
      <c r="F13" s="33" t="s">
        <v>38</v>
      </c>
      <c r="G13" s="33" t="s">
        <v>39</v>
      </c>
      <c r="H13" s="33" t="s">
        <v>40</v>
      </c>
      <c r="I13" s="33" t="s">
        <v>41</v>
      </c>
      <c r="J13" s="33" t="s">
        <v>42</v>
      </c>
      <c r="K13" s="33" t="s">
        <v>43</v>
      </c>
      <c r="L13" s="31" t="s">
        <v>32</v>
      </c>
      <c r="M13" s="33" t="s">
        <v>44</v>
      </c>
      <c r="N13" s="34" t="s">
        <v>45</v>
      </c>
      <c r="O13" s="33" t="s">
        <v>46</v>
      </c>
      <c r="P13" s="33" t="s">
        <v>47</v>
      </c>
      <c r="Q13" s="33" t="s">
        <v>48</v>
      </c>
      <c r="R13" s="33" t="s">
        <v>49</v>
      </c>
      <c r="S13" s="35" t="s">
        <v>50</v>
      </c>
      <c r="T13" s="33" t="s">
        <v>20</v>
      </c>
      <c r="U13" s="33" t="str">
        <f>IF(TIPOORCAMENTO="Licitado","","Custo Unitário (sem BDI) (R$)")</f>
        <v>Custo Unitário (sem BDI) (R$)</v>
      </c>
      <c r="V13" s="33" t="str">
        <f>IF(TIPOORCAMENTO="Licitado","","BDI
(%)")</f>
        <v>BDI
(%)</v>
      </c>
      <c r="W13" s="33" t="s">
        <v>51</v>
      </c>
      <c r="X13" s="33" t="s">
        <v>52</v>
      </c>
      <c r="Y13" s="31" t="s">
        <v>32</v>
      </c>
      <c r="Z13" s="31" t="s">
        <v>32</v>
      </c>
      <c r="AA13" s="36" t="s">
        <v>53</v>
      </c>
      <c r="AB13" s="37" t="s">
        <v>54</v>
      </c>
      <c r="AC13" s="33" t="s">
        <v>55</v>
      </c>
      <c r="AD13" s="38" t="s">
        <v>56</v>
      </c>
      <c r="AE13" s="38" t="s">
        <v>57</v>
      </c>
      <c r="AF13" s="38" t="s">
        <v>58</v>
      </c>
      <c r="AG13" s="39" t="s">
        <v>59</v>
      </c>
      <c r="AH13" s="40" t="str">
        <f>IF(TIPOORCAMENTO="LICITADO","Valor BDI Edital","Valor BDI")</f>
        <v>Valor BDI</v>
      </c>
      <c r="AJ13" s="41" t="s">
        <v>20</v>
      </c>
      <c r="AL13" s="41" t="s">
        <v>51</v>
      </c>
      <c r="AM13" s="39" t="s">
        <v>60</v>
      </c>
      <c r="AN13" s="42" t="s">
        <v>61</v>
      </c>
    </row>
    <row r="14" spans="1:40" hidden="1" x14ac:dyDescent="0.3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IF($C14=1,OFFSET(E14,-1,0)+MAX(1,COUNTIF([1]QCI!$A$13:$A$24,OFFSET([1]ORÇAMENTO!E14,-1,0))),OFFSET(E14,-1,0))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str">
        <f ca="1">IF(AND($C14&lt;=4,$C14&lt;&gt;0),0,IF(AND($C14="S",$X14&gt;0),OFFSET(I14,-1,0)+1,OFFSET(I14,-1,0)))</f>
        <v>n5</v>
      </c>
      <c r="J14">
        <f ca="1">IF(OR($C14="S",$C14=0),0,MATCH(0,OFFSET($D14,1,$C14,ROW($C$250)-ROW($C14)),0))</f>
        <v>0</v>
      </c>
      <c r="K14">
        <f ca="1">IF(OR($C14="S",$C14=0),0,MATCH(OFFSET($D14,0,$C14)+IF($C14&lt;&gt;1,1,COUNTIF([1]QCI!$A$13:$A$24,[1]ORÇAMENTO!E14)),OFFSET($D14,1,$C14,ROW($C$250)-ROW($C14)),0))</f>
        <v>0</v>
      </c>
      <c r="L14" s="43" t="str">
        <f ca="1">IF(OR($X14&gt;0,$C14=1,$C14=2,$C14=3,$C14=4),"F","")</f>
        <v/>
      </c>
      <c r="M14" s="44" t="s">
        <v>7</v>
      </c>
      <c r="N14" s="45" t="str">
        <f ca="1">CHOOSE(1+LOG(1+2*(C14=1)+4*(C14=2)+8*(C14=3)+16*(C14=4)+32*(C14="S"),2),"","Meta","Nível 2","Nível 3","Nível 4","Serviço")</f>
        <v>Serviço</v>
      </c>
      <c r="O14" s="46" t="str">
        <f ca="1">IF(OR($C14=0,$L14=""),"-",CONCATENATE(E14&amp;".",IF(AND($A$5&gt;=2,$C14&gt;=2),F14&amp;".",""),IF(AND($A$5&gt;=3,$C14&gt;=3),G14&amp;".",""),IF(AND($A$5&gt;=4,$C14&gt;=4),H14&amp;".",""),IF($C14="S",I14&amp;".","")))</f>
        <v>-</v>
      </c>
      <c r="P14" s="47" t="s">
        <v>62</v>
      </c>
      <c r="Q14" s="48"/>
      <c r="R14" s="49" t="str">
        <f ca="1">IF($C14="S",REFERENCIA.Descricao,"(digite a descrição aqui)")</f>
        <v>(Sem Código)</v>
      </c>
      <c r="S14" s="50" t="str">
        <f ca="1">REFERENCIA.Unidade</f>
        <v>-</v>
      </c>
      <c r="T14" s="51">
        <f ca="1">OFFSET([1]CÁLCULO!H$15,ROW($T14)-ROW(T$15),0)</f>
        <v>0</v>
      </c>
      <c r="U14" s="52"/>
      <c r="V14" s="53" t="s">
        <v>10</v>
      </c>
      <c r="W14" s="51">
        <f ca="1">IF($C14="S",ROUND(IF(TIPOORCAMENTO="Proposto",ORÇAMENTO.CustoUnitario*(1+$AH14),ORÇAMENTO.PrecoUnitarioLicitado),15-13*$AF$10),0)</f>
        <v>0</v>
      </c>
      <c r="X14" s="54">
        <f ca="1">IF($C14="S",IF(OR(Import.TipoArredondamento&lt;&gt;"TransfereGOV",ACOMPANHAMENTO="BM"),VTOTAL1,SUM(OFFSET([1]CÁLCULO!$AI$15,ROW($X14)-ROW($X$15),1):OFFSET([1]CÁLCULO!$BB$15,ROW($X14)-ROW($X$15),-1))),IF($C14=0,0,ROUND(SomaAgrup,15-13*$AF$11)))</f>
        <v>0</v>
      </c>
      <c r="Y14" s="55" t="s">
        <v>63</v>
      </c>
      <c r="Z14" t="str">
        <f ca="1">IF(AND($C14="S",$X14&gt;0),IF(ISBLANK($Y14),"RA",LEFT($Y14,2)),"")</f>
        <v/>
      </c>
      <c r="AA14" s="56">
        <f ca="1">IF($C14="S",IF($Z14="CP",$X14,IF($Z14="RA",(($X14)*[1]QCI!$AA$3),0)),SomaAgrup)</f>
        <v>0</v>
      </c>
      <c r="AB14" s="57">
        <f ca="1">IF($C14="S",IF($Z14="OU",ROUND($X14,2),0),SomaAgrup)</f>
        <v>0</v>
      </c>
      <c r="AC14" s="58" t="str">
        <f ca="1">IF($N14=""," ",
IF(AND($C14&lt;&gt;"S",OR($R14="",$R14="(digite a descrição aqui)")),"DESCRIÇÃO",
IF(AND($C14="S",OR($Q14&lt;&gt;0,$T14&gt;0,$U14&gt;0),$P14=0),"FONTE",
IF(AND($C14="S",$P14&lt;&gt;0,OR($T14&gt;0,$U14&gt;0),$Q14=0),"CÓDIGO",
IF(AND($C14="S",$P14&lt;&gt;0,$Q14&lt;&gt;0,$R14="(Código não identificado nas referências)"),"CÓDIGO N/ID",
IF(AND($C14="S",OR($R14="",$R14="(digite a descrição aqui)"),OR($Q14&lt;&gt;0,$T14&gt;0,$U14&gt;0)),"DESCRIÇÃO",
IF(AND($C14="S",$P14&lt;&gt;0,$Q14&lt;&gt;0,$S14=""),"UNIDADE",
IF(AND($C14="S",$P14&lt;&gt;0,$Q14&lt;&gt;0,$U14=0),"SEM CUSTO",
IF(AND(TIPOORCAMENTO="Licitado",$AL14=0,$AN14&gt;0),"SEM PREÇO",
IF(AND($C14="S",$P14&lt;&gt;0,$Q14&lt;&gt;0,$U14&gt;0,$V14=0),"BDI",
IF(OR(AND(TIPOORCAMENTO="Proposto",$AG14&lt;&gt;"",$AG14&gt;0,ORÇAMENTO.CustoUnitario&gt;$AG14),AND(TIPOORCAMENTO="LICITADO",ORÇAMENTO.PrecoUnitarioLicitado&gt;$AN14)),"ACIMA REF.",
IF(AND($C14="S",$P14&lt;&gt;0,$Q14&lt;&gt;0,$T14=0,$U14&gt;0),"QUANT.",
IF(AND(Import.TipoArredondamento="TransfereGOV",$L14="F",$C14="S",LEN($Q14)&gt;13),"Código &gt;13",
IF(AND(Import.TipoArredondamento="TransfereGOV",$L14="F",$C14&lt;&gt;"S",LEN($R14)&gt;100),"Descrição &gt;100",
IF(AND(Import.TipoArredondamento="TransfereGOV",$L14="F",$C14="S",LEN($R14)&gt;500),"Descrição &gt;500",
IF(AND(Import.TipoArredondamento="TransfereGOV",$L14="F",$C14="S",LEFT(TRIM(UPPER($P14)),6)&lt;&gt;"SINAPI",ISNA(VLOOKUP(TRIM(UPPER($S14)),ListaTgov.Unidades,1,FALSE))),"Unid. Não Disp",
" "))))))))))))))))</f>
        <v xml:space="preserve"> </v>
      </c>
      <c r="AD14" t="str">
        <f ca="1">IF(C14&lt;=CRONO.NivelExibicao,MAX($AD$15:OFFSET(AD14,-1,0))+IF($C14&lt;&gt;1,1,MAX(1,COUNTIF([1]QCI!$A$13:$A$24,OFFSET($E14,-1,0)))),"")</f>
        <v/>
      </c>
      <c r="AE14" s="4" t="b">
        <f ca="1">IF(AND($C14="S",ORÇAMENTO.CodBarra&lt;&gt;""),IF(ORÇAMENTO.Fonte="",ORÇAMENTO.CodBarra,CONCATENATE(ORÇAMENTO.Fonte," ",ORÇAMENTO.CodBarra)))</f>
        <v>0</v>
      </c>
      <c r="AF14" s="59" t="str">
        <f ca="1">IF(ISERROR(INDIRECT(saa)),"(abra o arquivo 'Referência "&amp;Excel_BuiltIn_Database&amp;".xlsm)",IF(OR($C14&lt;&gt;"S",ORÇAMENTO.CodBarra=""),"(Sem Código)",IF(ISERROR(MATCH($AE14,INDIRECT(saa),0)),"(Código não identificado nas referências)",MATCH($AE14,INDIRECT(saa),0))))</f>
        <v>(Sem Código)</v>
      </c>
      <c r="AG14" s="60">
        <f ca="1">ROUND(IF(DESONERACAO="sim",REFERENCIA.Desonerado,REFERENCIA.NaoDesonerado),2)</f>
        <v>0</v>
      </c>
      <c r="AH14" s="61">
        <f ca="1">ROUND(IF(ISNUMBER(ORÇAMENTO.OpcaoBDI),ORÇAMENTO.OpcaoBDI,IF(LEFT(ORÇAMENTO.OpcaoBDI,3)="BDI",HLOOKUP(ORÇAMENTO.OpcaoBDI,$F$4:$H$5,2,FALSE),0)),15-11*$AF$9)</f>
        <v>0.2495</v>
      </c>
      <c r="AJ14" s="62"/>
      <c r="AL14" s="63"/>
      <c r="AM14" s="64">
        <f t="shared" ref="AM14:AM79" ca="1" si="0">$X14</f>
        <v>0</v>
      </c>
      <c r="AN14" s="65">
        <f ca="1">ROUND(ORÇAMENTO.CustoUnitario*(1+$AH14),2)</f>
        <v>0</v>
      </c>
    </row>
    <row r="15" spans="1:40" ht="12.75" customHeight="1" x14ac:dyDescent="0.3">
      <c r="A15">
        <v>0</v>
      </c>
      <c r="C15" t="s">
        <v>64</v>
      </c>
      <c r="D15">
        <f ca="1">COUNTA(OFFSET(D15,1,0):D$250)</f>
        <v>234</v>
      </c>
      <c r="E15">
        <v>0</v>
      </c>
      <c r="L15" s="43" t="s">
        <v>65</v>
      </c>
      <c r="M15" s="66" t="str">
        <f>IF(TIPOORCAMENTO="LICITADO","CTEF","LOTE")</f>
        <v>LOTE</v>
      </c>
      <c r="N15" s="66" t="str">
        <f>IF(TIPOORCAMENTO="LICITADO","CTEF","LOTE")</f>
        <v>LOTE</v>
      </c>
      <c r="O15" s="102" t="str">
        <f>Import.DescLote</f>
        <v>CONSTRUÇÃO DO CENTRO DE REFERÊNCIA DE ASSISTÊNCIA SOCIAL - CRAS IPÊS</v>
      </c>
      <c r="P15" s="103"/>
      <c r="Q15" s="103"/>
      <c r="R15" s="103"/>
      <c r="S15" s="67"/>
      <c r="T15" s="68"/>
      <c r="U15" s="68"/>
      <c r="V15" s="69"/>
      <c r="W15" s="68"/>
      <c r="X15" s="70">
        <f ca="1">SUMIF(OFFSET($C15,1,0,ROW(X250)-ROW(X15)-1),"S",OFFSET(X15,1,0,ROW(X250)-ROW(X15)-1))</f>
        <v>1410263.9800000007</v>
      </c>
      <c r="Y15" s="4"/>
      <c r="Z15" t="str">
        <f ca="1">IF(AND($C15="S",$X15&gt;0),LEFT($Y15,2),"")</f>
        <v/>
      </c>
      <c r="AA15" s="71">
        <f ca="1">SUMIF(OFFSET($C15,1,0,ROW(AA250)-ROW(AA15)-1),"S",OFFSET(AA15,1,0,ROW(AA250)-ROW(AA15)-1))</f>
        <v>715978.98</v>
      </c>
      <c r="AB15" s="72">
        <f ca="1">SUMIF(OFFSET($C15,1,0,ROW(AB250)-ROW(AB15)-1),"S",OFFSET(AB15,1,0,ROW(AB250)-ROW(AB15)-1))</f>
        <v>0</v>
      </c>
      <c r="AC15" s="73" t="s">
        <v>66</v>
      </c>
      <c r="AG15" s="74"/>
      <c r="AH15" s="75"/>
      <c r="AJ15" s="76"/>
      <c r="AL15" s="77"/>
      <c r="AM15" s="78">
        <f t="shared" ca="1" si="0"/>
        <v>1410263.9800000007</v>
      </c>
      <c r="AN15" s="79"/>
    </row>
    <row r="16" spans="1:40" ht="28.8" x14ac:dyDescent="0.3">
      <c r="A16">
        <f t="shared" ref="A16:A79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79" ca="1" si="2">IF(OR(C16="s",C16=0),OFFSET(B16,-1,0),C16)</f>
        <v>1</v>
      </c>
      <c r="C16">
        <f t="shared" ref="C16:C79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79" ca="1" si="4">IF(OR(C16="S",C16=0),0,IF(ISERROR(K16),J16,SMALL(J16:K16,1)))</f>
        <v>234</v>
      </c>
      <c r="E16">
        <f ca="1">IF($C16=1,OFFSET(E16,-1,0)+MAX(1,COUNTIF([1]QCI!$A$13:$A$24,OFFSET([1]ORÇAMENTO!E16,-1,0))),OFFSET(E16,-1,0))</f>
        <v>1</v>
      </c>
      <c r="F16">
        <f t="shared" ref="F16:F79" ca="1" si="5">IF($C16=1,0,IF($C16=2,OFFSET(F16,-1,0)+1,OFFSET(F16,-1,0)))</f>
        <v>0</v>
      </c>
      <c r="G16">
        <f t="shared" ref="G16:G79" ca="1" si="6">IF(AND($C16&lt;=2,$C16&lt;&gt;0),0,IF($C16=3,OFFSET(G16,-1,0)+1,OFFSET(G16,-1,0)))</f>
        <v>0</v>
      </c>
      <c r="H16">
        <f t="shared" ref="H16:H79" ca="1" si="7">IF(AND($C16&lt;=3,$C16&lt;&gt;0),0,IF($C16=4,OFFSET(H16,-1,0)+1,OFFSET(H16,-1,0)))</f>
        <v>0</v>
      </c>
      <c r="I16">
        <f t="shared" ref="I16:I79" ca="1" si="8">IF(AND($C16&lt;=4,$C16&lt;&gt;0),0,IF(AND($C16="S",$X16&gt;0),OFFSET(I16,-1,0)+1,OFFSET(I16,-1,0)))</f>
        <v>0</v>
      </c>
      <c r="J16">
        <f t="shared" ref="J16:J79" ca="1" si="9">IF(OR($C16="S",$C16=0),0,MATCH(0,OFFSET($D16,1,$C16,ROW($C$250)-ROW($C16)),0))</f>
        <v>234</v>
      </c>
      <c r="K16" t="e">
        <f ca="1">IF(OR($C16="S",$C16=0),0,MATCH(OFFSET($D16,0,$C16)+IF($C16&lt;&gt;1,1,COUNTIF([1]QCI!$A$13:$A$24,[1]ORÇAMENTO!E16)),OFFSET($D16,1,$C16,ROW($C$250)-ROW($C16)),0))</f>
        <v>#N/A</v>
      </c>
      <c r="L16" s="43" t="str">
        <f t="shared" ref="L16:L79" ca="1" si="10">IF(OR($X16&gt;0,$C16=1,$C16=2,$C16=3,$C16=4),"F","")</f>
        <v>F</v>
      </c>
      <c r="M16" s="44" t="s">
        <v>3</v>
      </c>
      <c r="N16" s="45" t="str">
        <f t="shared" ref="N16:N79" ca="1" si="11">CHOOSE(1+LOG(1+2*(C16=1)+4*(C16=2)+8*(C16=3)+16*(C16=4)+32*(C16="S"),2),"","Meta","Nível 2","Nível 3","Nível 4","Serviço")</f>
        <v>Meta</v>
      </c>
      <c r="O16" s="46" t="str">
        <f t="shared" ref="O16:O79" ca="1" si="12">IF(OR($C16=0,$L16=""),"-",CONCATENATE(E16&amp;".",IF(AND($A$5&gt;=2,$C16&gt;=2),F16&amp;".",""),IF(AND($A$5&gt;=3,$C16&gt;=3),G16&amp;".",""),IF(AND($A$5&gt;=4,$C16&gt;=4),H16&amp;".",""),IF($C16="S",I16&amp;".","")))</f>
        <v>1.</v>
      </c>
      <c r="P16" s="47" t="s">
        <v>62</v>
      </c>
      <c r="Q16" s="48"/>
      <c r="R16" s="49" t="s">
        <v>67</v>
      </c>
      <c r="S16" s="50" t="s">
        <v>68</v>
      </c>
      <c r="T16" s="51">
        <f ca="1">OFFSET([1]CÁLCULO!H$15,ROW($T16)-ROW(T$15),0)</f>
        <v>0</v>
      </c>
      <c r="U16" s="52"/>
      <c r="V16" s="53" t="s">
        <v>10</v>
      </c>
      <c r="W16" s="51">
        <f ca="1">IF($C16="S",ROUND(IF(TIPOORCAMENTO="Proposto",ORÇAMENTO.CustoUnitario*(1+$AH16),ORÇAMENTO.PrecoUnitarioLicitado),15-13*$AF$10),0)</f>
        <v>0</v>
      </c>
      <c r="X16" s="54">
        <f ca="1">IF($C16="S",IF(OR(Import.TipoArredondamento&lt;&gt;"TransfereGOV",ACOMPANHAMENTO="BM"),VTOTAL1,SUM(OFFSET([1]CÁLCULO!$AI$15,ROW($X16)-ROW($X$15),1):OFFSET([1]CÁLCULO!$BB$15,ROW($X16)-ROW($X$15),-1))),IF($C16=0,0,ROUND(SomaAgrup,15-13*$AF$11)))</f>
        <v>1410263.98</v>
      </c>
      <c r="Y16" s="55" t="s">
        <v>63</v>
      </c>
      <c r="Z16" t="str">
        <f t="shared" ref="Z16:Z79" ca="1" si="13">IF(AND($C16="S",$X16&gt;0),IF(ISBLANK($Y16),"RA",LEFT($Y16,2)),"")</f>
        <v/>
      </c>
      <c r="AA16" s="56">
        <f ca="1">IF($C16="S",IF($Z16="CP",$X16,IF($Z16="RA",(($X16)*[1]QCI!$AA$3),0)),SomaAgrup)</f>
        <v>715978.98</v>
      </c>
      <c r="AB16" s="57">
        <f t="shared" ref="AB16:AB79" ca="1" si="14">IF($C16="S",IF($Z16="OU",ROUND($X16,2),0),SomaAgrup)</f>
        <v>0</v>
      </c>
      <c r="AC16" s="58" t="str">
        <f ca="1">IF($N16=""," ",
IF(AND($C16&lt;&gt;"S",OR($R16="",$R16="(digite a descrição aqui)")),"DESCRIÇÃO",
IF(AND($C16="S",OR($Q16&lt;&gt;0,$T16&gt;0,$U16&gt;0),$P16=0),"FONTE",
IF(AND($C16="S",$P16&lt;&gt;0,OR($T16&gt;0,$U16&gt;0),$Q16=0),"CÓDIGO",
IF(AND($C16="S",$P16&lt;&gt;0,$Q16&lt;&gt;0,$R16="(Código não identificado nas referências)"),"CÓDIGO N/ID",
IF(AND($C16="S",OR($R16="",$R16="(digite a descrição aqui)"),OR($Q16&lt;&gt;0,$T16&gt;0,$U16&gt;0)),"DESCRIÇÃO",
IF(AND($C16="S",$P16&lt;&gt;0,$Q16&lt;&gt;0,$S16=""),"UNIDADE",
IF(AND($C16="S",$P16&lt;&gt;0,$Q16&lt;&gt;0,$U16=0),"SEM CUSTO",
IF(AND(TIPOORCAMENTO="Licitado",$AL16=0,$AN16&gt;0),"SEM PREÇO",
IF(AND($C16="S",$P16&lt;&gt;0,$Q16&lt;&gt;0,$U16&gt;0,$V16=0),"BDI",
IF(OR(AND(TIPOORCAMENTO="Proposto",$AG16&lt;&gt;"",$AG16&gt;0,ORÇAMENTO.CustoUnitario&gt;$AG16),AND(TIPOORCAMENTO="LICITADO",ORÇAMENTO.PrecoUnitarioLicitado&gt;$AN16)),"ACIMA REF.",
IF(AND($C16="S",$P16&lt;&gt;0,$Q16&lt;&gt;0,$T16=0,$U16&gt;0),"QUANT.",
IF(AND(Import.TipoArredondamento="TransfereGOV",$L16="F",$C16="S",LEN($Q16)&gt;13),"Código &gt;13",
IF(AND(Import.TipoArredondamento="TransfereGOV",$L16="F",$C16&lt;&gt;"S",LEN($R16)&gt;100),"Descrição &gt;100",
IF(AND(Import.TipoArredondamento="TransfereGOV",$L16="F",$C16="S",LEN($R16)&gt;500),"Descrição &gt;500",
IF(AND(Import.TipoArredondamento="TransfereGOV",$L16="F",$C16="S",LEFT(TRIM(UPPER($P16)),6)&lt;&gt;"SINAPI",ISNA(VLOOKUP(TRIM(UPPER($S16)),ListaTgov.Unidades,1,FALSE))),"Unid. Não Disp",
" "))))))))))))))))</f>
        <v xml:space="preserve"> </v>
      </c>
      <c r="AD16">
        <f ca="1">IF(C16&lt;=CRONO.NivelExibicao,MAX($AD$15:OFFSET(AD16,-1,0))+IF($C16&lt;&gt;1,1,MAX(1,COUNTIF([1]QCI!$A$13:$A$24,OFFSET($E16,-1,0)))),"")</f>
        <v>1</v>
      </c>
      <c r="AE16" s="4" t="b">
        <f ca="1">IF(AND($C16="S",ORÇAMENTO.CodBarra&lt;&gt;""),IF(ORÇAMENTO.Fonte="",ORÇAMENTO.CodBarra,CONCATENATE(ORÇAMENTO.Fonte," ",ORÇAMENTO.CodBarra)))</f>
        <v>0</v>
      </c>
      <c r="AF16" s="59" t="str">
        <f ca="1">IF(ISERROR(INDIRECT(saa)),"(abra o arquivo 'Referência "&amp;Excel_BuiltIn_Database&amp;".xlsm)",IF(OR($C16&lt;&gt;"S",ORÇAMENTO.CodBarra=""),"(Sem Código)",IF(ISERROR(MATCH($AE16,INDIRECT(saa),0)),"(Código não identificado nas referências)",MATCH($AE16,INDIRECT(saa),0))))</f>
        <v>(Sem Código)</v>
      </c>
      <c r="AG16" s="60">
        <f ca="1">ROUND(IF(DESONERACAO="sim",REFERENCIA.Desonerado,REFERENCIA.NaoDesonerado),2)</f>
        <v>0</v>
      </c>
      <c r="AH16" s="61">
        <f t="shared" ref="AH16:AH79" ca="1" si="15">ROUND(IF(ISNUMBER(ORÇAMENTO.OpcaoBDI),ORÇAMENTO.OpcaoBDI,IF(LEFT(ORÇAMENTO.OpcaoBDI,3)="BDI",HLOOKUP(ORÇAMENTO.OpcaoBDI,$F$4:$H$5,2,FALSE),0)),15-11*$AF$9)</f>
        <v>0.2495</v>
      </c>
      <c r="AJ16" s="62"/>
      <c r="AL16" s="63"/>
      <c r="AM16" s="64">
        <f t="shared" ca="1" si="0"/>
        <v>1410263.98</v>
      </c>
      <c r="AN16" s="65">
        <f t="shared" ref="AN16:AN79" ca="1" si="16">ROUND(ORÇAMENTO.CustoUnitario*(1+$AH16),2)</f>
        <v>0</v>
      </c>
    </row>
    <row r="17" spans="1:40" x14ac:dyDescent="0.3">
      <c r="A17">
        <f t="shared" si="1"/>
        <v>2</v>
      </c>
      <c r="B17">
        <f t="shared" ca="1" si="2"/>
        <v>2</v>
      </c>
      <c r="C17">
        <f t="shared" ca="1" si="3"/>
        <v>2</v>
      </c>
      <c r="D17">
        <f t="shared" ca="1" si="4"/>
        <v>2</v>
      </c>
      <c r="E17">
        <f ca="1">IF($C17=1,OFFSET(E17,-1,0)+MAX(1,COUNTIF([1]QCI!$A$13:$A$24,OFFSET([1]ORÇAMENTO!E17,-1,0))),OFFSET(E17,-1,0))</f>
        <v>1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233</v>
      </c>
      <c r="K17">
        <f ca="1">IF(OR($C17="S",$C17=0),0,MATCH(OFFSET($D17,0,$C17)+IF($C17&lt;&gt;1,1,COUNTIF([1]QCI!$A$13:$A$24,[1]ORÇAMENTO!E17)),OFFSET($D17,1,$C17,ROW($C$250)-ROW($C17)),0))</f>
        <v>2</v>
      </c>
      <c r="L17" s="43" t="str">
        <f t="shared" ca="1" si="10"/>
        <v>F</v>
      </c>
      <c r="M17" s="44" t="s">
        <v>4</v>
      </c>
      <c r="N17" s="45" t="str">
        <f t="shared" ca="1" si="11"/>
        <v>Nível 2</v>
      </c>
      <c r="O17" s="46" t="str">
        <f t="shared" ca="1" si="12"/>
        <v>1.1.</v>
      </c>
      <c r="P17" s="47" t="s">
        <v>62</v>
      </c>
      <c r="Q17" s="48"/>
      <c r="R17" s="49" t="s">
        <v>69</v>
      </c>
      <c r="S17" s="50" t="s">
        <v>68</v>
      </c>
      <c r="T17" s="51">
        <f ca="1">OFFSET([1]CÁLCULO!H$15,ROW($T17)-ROW(T$15),0)</f>
        <v>0</v>
      </c>
      <c r="U17" s="52"/>
      <c r="V17" s="53" t="s">
        <v>10</v>
      </c>
      <c r="W17" s="51">
        <f ca="1">IF($C17="S",ROUND(IF(TIPOORCAMENTO="Proposto",ORÇAMENTO.CustoUnitario*(1+$AH17),ORÇAMENTO.PrecoUnitarioLicitado),15-13*$AF$10),0)</f>
        <v>0</v>
      </c>
      <c r="X17" s="54">
        <f ca="1">IF($C17="S",IF(OR(Import.TipoArredondamento&lt;&gt;"TransfereGOV",ACOMPANHAMENTO="BM"),VTOTAL1,SUM(OFFSET([1]CÁLCULO!$AI$15,ROW($X17)-ROW($X$15),1):OFFSET([1]CÁLCULO!$BB$15,ROW($X17)-ROW($X$15),-1))),IF($C17=0,0,ROUND(SomaAgrup,15-13*$AF$11)))</f>
        <v>192733</v>
      </c>
      <c r="Y17" s="55" t="s">
        <v>63</v>
      </c>
      <c r="Z17" t="str">
        <f t="shared" ca="1" si="13"/>
        <v/>
      </c>
      <c r="AA17" s="56">
        <f ca="1">IF($C17="S",IF($Z17="CP",$X17,IF($Z17="RA",(($X17)*[1]QCI!$AA$3),0)),SomaAgrup)</f>
        <v>97848.898297990992</v>
      </c>
      <c r="AB17" s="57">
        <f t="shared" ca="1" si="14"/>
        <v>0</v>
      </c>
      <c r="AC17" s="58" t="str">
        <f ca="1">IF($N17=""," ",
IF(AND($C17&lt;&gt;"S",OR($R17="",$R17="(digite a descrição aqui)")),"DESCRIÇÃO",
IF(AND($C17="S",OR($Q17&lt;&gt;0,$T17&gt;0,$U17&gt;0),$P17=0),"FONTE",
IF(AND($C17="S",$P17&lt;&gt;0,OR($T17&gt;0,$U17&gt;0),$Q17=0),"CÓDIGO",
IF(AND($C17="S",$P17&lt;&gt;0,$Q17&lt;&gt;0,$R17="(Código não identificado nas referências)"),"CÓDIGO N/ID",
IF(AND($C17="S",OR($R17="",$R17="(digite a descrição aqui)"),OR($Q17&lt;&gt;0,$T17&gt;0,$U17&gt;0)),"DESCRIÇÃO",
IF(AND($C17="S",$P17&lt;&gt;0,$Q17&lt;&gt;0,$S17=""),"UNIDADE",
IF(AND($C17="S",$P17&lt;&gt;0,$Q17&lt;&gt;0,$U17=0),"SEM CUSTO",
IF(AND(TIPOORCAMENTO="Licitado",$AL17=0,$AN17&gt;0),"SEM PREÇO",
IF(AND($C17="S",$P17&lt;&gt;0,$Q17&lt;&gt;0,$U17&gt;0,$V17=0),"BDI",
IF(OR(AND(TIPOORCAMENTO="Proposto",$AG17&lt;&gt;"",$AG17&gt;0,ORÇAMENTO.CustoUnitario&gt;$AG17),AND(TIPOORCAMENTO="LICITADO",ORÇAMENTO.PrecoUnitarioLicitado&gt;$AN17)),"ACIMA REF.",
IF(AND($C17="S",$P17&lt;&gt;0,$Q17&lt;&gt;0,$T17=0,$U17&gt;0),"QUANT.",
IF(AND(Import.TipoArredondamento="TransfereGOV",$L17="F",$C17="S",LEN($Q17)&gt;13),"Código &gt;13",
IF(AND(Import.TipoArredondamento="TransfereGOV",$L17="F",$C17&lt;&gt;"S",LEN($R17)&gt;100),"Descrição &gt;100",
IF(AND(Import.TipoArredondamento="TransfereGOV",$L17="F",$C17="S",LEN($R17)&gt;500),"Descrição &gt;500",
IF(AND(Import.TipoArredondamento="TransfereGOV",$L17="F",$C17="S",LEFT(TRIM(UPPER($P17)),6)&lt;&gt;"SINAPI",ISNA(VLOOKUP(TRIM(UPPER($S17)),ListaTgov.Unidades,1,FALSE))),"Unid. Não Disp",
" "))))))))))))))))</f>
        <v xml:space="preserve"> </v>
      </c>
      <c r="AD17">
        <f ca="1">IF(C17&lt;=CRONO.NivelExibicao,MAX($AD$15:OFFSET(AD17,-1,0))+IF($C17&lt;&gt;1,1,MAX(1,COUNTIF([1]QCI!$A$13:$A$24,OFFSET($E17,-1,0)))),"")</f>
        <v>2</v>
      </c>
      <c r="AE17" s="4" t="b">
        <f ca="1">IF(AND($C17="S",ORÇAMENTO.CodBarra&lt;&gt;""),IF(ORÇAMENTO.Fonte="",ORÇAMENTO.CodBarra,CONCATENATE(ORÇAMENTO.Fonte," ",ORÇAMENTO.CodBarra)))</f>
        <v>0</v>
      </c>
      <c r="AF17" s="59" t="str">
        <f ca="1">IF(ISERROR(INDIRECT(saa)),"(abra o arquivo 'Referência "&amp;Excel_BuiltIn_Database&amp;".xlsm)",IF(OR($C17&lt;&gt;"S",ORÇAMENTO.CodBarra=""),"(Sem Código)",IF(ISERROR(MATCH($AE17,INDIRECT(saa),0)),"(Código não identificado nas referências)",MATCH($AE17,INDIRECT(saa),0))))</f>
        <v>(Sem Código)</v>
      </c>
      <c r="AG17" s="60">
        <f ca="1">ROUND(IF(DESONERACAO="sim",REFERENCIA.Desonerado,REFERENCIA.NaoDesonerado),2)</f>
        <v>0</v>
      </c>
      <c r="AH17" s="61">
        <f t="shared" ca="1" si="15"/>
        <v>0.2495</v>
      </c>
      <c r="AJ17" s="62"/>
      <c r="AL17" s="63"/>
      <c r="AM17" s="64">
        <f t="shared" ca="1" si="0"/>
        <v>192733</v>
      </c>
      <c r="AN17" s="65">
        <f t="shared" ca="1" si="16"/>
        <v>0</v>
      </c>
    </row>
    <row r="18" spans="1:40" x14ac:dyDescent="0.3">
      <c r="A18" t="str">
        <f t="shared" si="1"/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>
        <f ca="1">IF($C18=1,OFFSET(E18,-1,0)+MAX(1,COUNTIF([1]QCI!$A$13:$A$24,OFFSET([1]ORÇAMENTO!E18,-1,0))),OFFSET(E18,-1,0))</f>
        <v>1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1</v>
      </c>
      <c r="J18">
        <f t="shared" ca="1" si="9"/>
        <v>0</v>
      </c>
      <c r="K18">
        <f ca="1">IF(OR($C18="S",$C18=0),0,MATCH(OFFSET($D18,0,$C18)+IF($C18&lt;&gt;1,1,COUNTIF([1]QCI!$A$13:$A$24,[1]ORÇAMENTO!E18)),OFFSET($D18,1,$C18,ROW($C$250)-ROW($C18)),0))</f>
        <v>0</v>
      </c>
      <c r="L18" s="43" t="str">
        <f t="shared" ca="1" si="10"/>
        <v>F</v>
      </c>
      <c r="M18" s="44" t="s">
        <v>7</v>
      </c>
      <c r="N18" s="45" t="str">
        <f t="shared" ca="1" si="11"/>
        <v>Serviço</v>
      </c>
      <c r="O18" s="46" t="str">
        <f t="shared" ca="1" si="12"/>
        <v>1.1.0.1.</v>
      </c>
      <c r="P18" s="47" t="s">
        <v>70</v>
      </c>
      <c r="Q18" s="48" t="s">
        <v>71</v>
      </c>
      <c r="R18" s="49" t="s">
        <v>69</v>
      </c>
      <c r="S18" s="50" t="s">
        <v>72</v>
      </c>
      <c r="T18" s="51">
        <f ca="1">OFFSET([1]CÁLCULO!H$15,ROW($T18)-ROW(T$15),0)</f>
        <v>1</v>
      </c>
      <c r="U18" s="52">
        <f ca="1">AG18</f>
        <v>154248.12</v>
      </c>
      <c r="V18" s="53" t="s">
        <v>10</v>
      </c>
      <c r="W18" s="51">
        <f ca="1">IF($C18="S",ROUND(IF(TIPOORCAMENTO="Proposto",ORÇAMENTO.CustoUnitario*(1+$AH18),ORÇAMENTO.PrecoUnitarioLicitado),15-13*$AF$10),0)</f>
        <v>192733.03</v>
      </c>
      <c r="X18" s="54">
        <f ca="1">IF($C18="S",IF(OR(Import.TipoArredondamento&lt;&gt;"TransfereGOV",ACOMPANHAMENTO="BM"),VTOTAL1,SUM(OFFSET([1]CÁLCULO!$AI$15,ROW($X18)-ROW($X$15),1):OFFSET([1]CÁLCULO!$BB$15,ROW($X18)-ROW($X$15),-1))),IF($C18=0,0,ROUND(SomaAgrup,15-13*$AF$11)))</f>
        <v>192733</v>
      </c>
      <c r="Y18" s="55" t="s">
        <v>63</v>
      </c>
      <c r="Z18" t="str">
        <f t="shared" ca="1" si="13"/>
        <v>RA</v>
      </c>
      <c r="AA18" s="56">
        <f ca="1">IF($C18="S",IF($Z18="CP",$X18,IF($Z18="RA",(($X18)*[1]QCI!$AA$3),0)),SomaAgrup)</f>
        <v>97848.898297990992</v>
      </c>
      <c r="AB18" s="57">
        <f t="shared" ca="1" si="14"/>
        <v>0</v>
      </c>
      <c r="AC18" s="58" t="str">
        <f ca="1">IF($N18=""," ",
IF(AND($C18&lt;&gt;"S",OR($R18="",$R18="(digite a descrição aqui)")),"DESCRIÇÃO",
IF(AND($C18="S",OR($Q18&lt;&gt;0,$T18&gt;0,$U18&gt;0),$P18=0),"FONTE",
IF(AND($C18="S",$P18&lt;&gt;0,OR($T18&gt;0,$U18&gt;0),$Q18=0),"CÓDIGO",
IF(AND($C18="S",$P18&lt;&gt;0,$Q18&lt;&gt;0,$R18="(Código não identificado nas referências)"),"CÓDIGO N/ID",
IF(AND($C18="S",OR($R18="",$R18="(digite a descrição aqui)"),OR($Q18&lt;&gt;0,$T18&gt;0,$U18&gt;0)),"DESCRIÇÃO",
IF(AND($C18="S",$P18&lt;&gt;0,$Q18&lt;&gt;0,$S18=""),"UNIDADE",
IF(AND($C18="S",$P18&lt;&gt;0,$Q18&lt;&gt;0,$U18=0),"SEM CUSTO",
IF(AND(TIPOORCAMENTO="Licitado",$AL18=0,$AN18&gt;0),"SEM PREÇO",
IF(AND($C18="S",$P18&lt;&gt;0,$Q18&lt;&gt;0,$U18&gt;0,$V18=0),"BDI",
IF(OR(AND(TIPOORCAMENTO="Proposto",$AG18&lt;&gt;"",$AG18&gt;0,ORÇAMENTO.CustoUnitario&gt;$AG18),AND(TIPOORCAMENTO="LICITADO",ORÇAMENTO.PrecoUnitarioLicitado&gt;$AN18)),"ACIMA REF.",
IF(AND($C18="S",$P18&lt;&gt;0,$Q18&lt;&gt;0,$T18=0,$U18&gt;0),"QUANT.",
IF(AND(Import.TipoArredondamento="TransfereGOV",$L18="F",$C18="S",LEN($Q18)&gt;13),"Código &gt;13",
IF(AND(Import.TipoArredondamento="TransfereGOV",$L18="F",$C18&lt;&gt;"S",LEN($R18)&gt;100),"Descrição &gt;100",
IF(AND(Import.TipoArredondamento="TransfereGOV",$L18="F",$C18="S",LEN($R18)&gt;500),"Descrição &gt;500",
IF(AND(Import.TipoArredondamento="TransfereGOV",$L18="F",$C18="S",LEFT(TRIM(UPPER($P18)),6)&lt;&gt;"SINAPI",ISNA(VLOOKUP(TRIM(UPPER($S18)),ListaTgov.Unidades,1,FALSE))),"Unid. Não Disp",
" "))))))))))))))))</f>
        <v xml:space="preserve"> </v>
      </c>
      <c r="AD18" t="str">
        <f ca="1">IF(C18&lt;=CRONO.NivelExibicao,MAX($AD$15:OFFSET(AD18,-1,0))+IF($C18&lt;&gt;1,1,MAX(1,COUNTIF([1]QCI!$A$13:$A$24,OFFSET($E18,-1,0)))),"")</f>
        <v/>
      </c>
      <c r="AE18" s="4" t="str">
        <f ca="1">IF(AND($C18="S",ORÇAMENTO.CodBarra&lt;&gt;""),IF(ORÇAMENTO.Fonte="",ORÇAMENTO.CodBarra,CONCATENATE(ORÇAMENTO.Fonte," ",ORÇAMENTO.CodBarra)))</f>
        <v>Composição COMP.001</v>
      </c>
      <c r="AF18" s="59">
        <f ca="1">IF(ISERROR(INDIRECT(saa)),"(abra o arquivo 'Referência "&amp;Excel_BuiltIn_Database&amp;".xlsm)",IF(OR($C18&lt;&gt;"S",ORÇAMENTO.CodBarra=""),"(Sem Código)",IF(ISERROR(MATCH($AE18,INDIRECT(saa),0)),"(Código não identificado nas referências)",MATCH($AE18,INDIRECT(saa),0))))</f>
        <v>13</v>
      </c>
      <c r="AG18" s="60">
        <f ca="1">ROUND(IF(DESONERACAO="sim",REFERENCIA.Desonerado,REFERENCIA.NaoDesonerado),2)</f>
        <v>154248.12</v>
      </c>
      <c r="AH18" s="61">
        <f t="shared" ca="1" si="15"/>
        <v>0.2495</v>
      </c>
      <c r="AJ18" s="62"/>
      <c r="AL18" s="63"/>
      <c r="AM18" s="64">
        <f t="shared" ca="1" si="0"/>
        <v>192733</v>
      </c>
      <c r="AN18" s="65">
        <f t="shared" ca="1" si="16"/>
        <v>192733.03</v>
      </c>
    </row>
    <row r="19" spans="1:40" x14ac:dyDescent="0.3">
      <c r="A19">
        <f t="shared" si="1"/>
        <v>2</v>
      </c>
      <c r="B19">
        <f t="shared" ca="1" si="2"/>
        <v>2</v>
      </c>
      <c r="C19">
        <f t="shared" ca="1" si="3"/>
        <v>2</v>
      </c>
      <c r="D19">
        <f t="shared" ca="1" si="4"/>
        <v>5</v>
      </c>
      <c r="E19">
        <f ca="1">IF($C19=1,OFFSET(E19,-1,0)+MAX(1,COUNTIF([1]QCI!$A$13:$A$24,OFFSET([1]ORÇAMENTO!E19,-1,0))),OFFSET(E19,-1,0))</f>
        <v>1</v>
      </c>
      <c r="F19">
        <f t="shared" ca="1" si="5"/>
        <v>2</v>
      </c>
      <c r="G19">
        <f t="shared" ca="1" si="6"/>
        <v>0</v>
      </c>
      <c r="H19">
        <f t="shared" ca="1" si="7"/>
        <v>0</v>
      </c>
      <c r="I19">
        <f t="shared" ca="1" si="8"/>
        <v>0</v>
      </c>
      <c r="J19">
        <f t="shared" ca="1" si="9"/>
        <v>231</v>
      </c>
      <c r="K19">
        <f ca="1">IF(OR($C19="S",$C19=0),0,MATCH(OFFSET($D19,0,$C19)+IF($C19&lt;&gt;1,1,COUNTIF([1]QCI!$A$13:$A$24,[1]ORÇAMENTO!E19)),OFFSET($D19,1,$C19,ROW($C$250)-ROW($C19)),0))</f>
        <v>5</v>
      </c>
      <c r="L19" s="43" t="str">
        <f t="shared" ca="1" si="10"/>
        <v>F</v>
      </c>
      <c r="M19" s="44" t="s">
        <v>4</v>
      </c>
      <c r="N19" s="45" t="str">
        <f t="shared" ca="1" si="11"/>
        <v>Nível 2</v>
      </c>
      <c r="O19" s="46" t="str">
        <f t="shared" ca="1" si="12"/>
        <v>1.2.</v>
      </c>
      <c r="P19" s="47" t="s">
        <v>62</v>
      </c>
      <c r="Q19" s="48"/>
      <c r="R19" s="49" t="s">
        <v>73</v>
      </c>
      <c r="S19" s="50" t="s">
        <v>68</v>
      </c>
      <c r="T19" s="51">
        <f ca="1">OFFSET([1]CÁLCULO!H$15,ROW($T19)-ROW(T$15),0)</f>
        <v>0</v>
      </c>
      <c r="U19" s="52">
        <f t="shared" ref="U19:U82" ca="1" si="17">AG19</f>
        <v>0</v>
      </c>
      <c r="V19" s="53" t="s">
        <v>10</v>
      </c>
      <c r="W19" s="51">
        <f ca="1">IF($C19="S",ROUND(IF(TIPOORCAMENTO="Proposto",ORÇAMENTO.CustoUnitario*(1+$AH19),ORÇAMENTO.PrecoUnitarioLicitado),15-13*$AF$10),0)</f>
        <v>0</v>
      </c>
      <c r="X19" s="54">
        <f ca="1">IF($C19="S",IF(OR(Import.TipoArredondamento&lt;&gt;"TransfereGOV",ACOMPANHAMENTO="BM"),VTOTAL1,SUM(OFFSET([1]CÁLCULO!$AI$15,ROW($X19)-ROW($X$15),1):OFFSET([1]CÁLCULO!$BB$15,ROW($X19)-ROW($X$15),-1))),IF($C19=0,0,ROUND(SomaAgrup,15-13*$AF$11)))</f>
        <v>26766.23</v>
      </c>
      <c r="Y19" s="55" t="s">
        <v>63</v>
      </c>
      <c r="Z19" t="str">
        <f t="shared" ca="1" si="13"/>
        <v/>
      </c>
      <c r="AA19" s="56">
        <f ca="1">IF($C19="S",IF($Z19="CP",$X19,IF($Z19="RA",(($X19)*[1]QCI!$AA$3),0)),SomaAgrup)</f>
        <v>13588.986406534612</v>
      </c>
      <c r="AB19" s="57">
        <f t="shared" ca="1" si="14"/>
        <v>0</v>
      </c>
      <c r="AC19" s="58" t="str">
        <f ca="1">IF($N19=""," ",
IF(AND($C19&lt;&gt;"S",OR($R19="",$R19="(digite a descrição aqui)")),"DESCRIÇÃO",
IF(AND($C19="S",OR($Q19&lt;&gt;0,$T19&gt;0,$U19&gt;0),$P19=0),"FONTE",
IF(AND($C19="S",$P19&lt;&gt;0,OR($T19&gt;0,$U19&gt;0),$Q19=0),"CÓDIGO",
IF(AND($C19="S",$P19&lt;&gt;0,$Q19&lt;&gt;0,$R19="(Código não identificado nas referências)"),"CÓDIGO N/ID",
IF(AND($C19="S",OR($R19="",$R19="(digite a descrição aqui)"),OR($Q19&lt;&gt;0,$T19&gt;0,$U19&gt;0)),"DESCRIÇÃO",
IF(AND($C19="S",$P19&lt;&gt;0,$Q19&lt;&gt;0,$S19=""),"UNIDADE",
IF(AND($C19="S",$P19&lt;&gt;0,$Q19&lt;&gt;0,$U19=0),"SEM CUSTO",
IF(AND(TIPOORCAMENTO="Licitado",$AL19=0,$AN19&gt;0),"SEM PREÇO",
IF(AND($C19="S",$P19&lt;&gt;0,$Q19&lt;&gt;0,$U19&gt;0,$V19=0),"BDI",
IF(OR(AND(TIPOORCAMENTO="Proposto",$AG19&lt;&gt;"",$AG19&gt;0,ORÇAMENTO.CustoUnitario&gt;$AG19),AND(TIPOORCAMENTO="LICITADO",ORÇAMENTO.PrecoUnitarioLicitado&gt;$AN19)),"ACIMA REF.",
IF(AND($C19="S",$P19&lt;&gt;0,$Q19&lt;&gt;0,$T19=0,$U19&gt;0),"QUANT.",
IF(AND(Import.TipoArredondamento="TransfereGOV",$L19="F",$C19="S",LEN($Q19)&gt;13),"Código &gt;13",
IF(AND(Import.TipoArredondamento="TransfereGOV",$L19="F",$C19&lt;&gt;"S",LEN($R19)&gt;100),"Descrição &gt;100",
IF(AND(Import.TipoArredondamento="TransfereGOV",$L19="F",$C19="S",LEN($R19)&gt;500),"Descrição &gt;500",
IF(AND(Import.TipoArredondamento="TransfereGOV",$L19="F",$C19="S",LEFT(TRIM(UPPER($P19)),6)&lt;&gt;"SINAPI",ISNA(VLOOKUP(TRIM(UPPER($S19)),ListaTgov.Unidades,1,FALSE))),"Unid. Não Disp",
" "))))))))))))))))</f>
        <v xml:space="preserve"> </v>
      </c>
      <c r="AD19">
        <f ca="1">IF(C19&lt;=CRONO.NivelExibicao,MAX($AD$15:OFFSET(AD19,-1,0))+IF($C19&lt;&gt;1,1,MAX(1,COUNTIF([1]QCI!$A$13:$A$24,OFFSET($E19,-1,0)))),"")</f>
        <v>3</v>
      </c>
      <c r="AE19" s="4" t="b">
        <f ca="1">IF(AND($C19="S",ORÇAMENTO.CodBarra&lt;&gt;""),IF(ORÇAMENTO.Fonte="",ORÇAMENTO.CodBarra,CONCATENATE(ORÇAMENTO.Fonte," ",ORÇAMENTO.CodBarra)))</f>
        <v>0</v>
      </c>
      <c r="AF19" s="59" t="str">
        <f ca="1">IF(ISERROR(INDIRECT(saa)),"(abra o arquivo 'Referência "&amp;Excel_BuiltIn_Database&amp;".xlsm)",IF(OR($C19&lt;&gt;"S",ORÇAMENTO.CodBarra=""),"(Sem Código)",IF(ISERROR(MATCH($AE19,INDIRECT(saa),0)),"(Código não identificado nas referências)",MATCH($AE19,INDIRECT(saa),0))))</f>
        <v>(Sem Código)</v>
      </c>
      <c r="AG19" s="60">
        <f ca="1">ROUND(IF(DESONERACAO="sim",REFERENCIA.Desonerado,REFERENCIA.NaoDesonerado),2)</f>
        <v>0</v>
      </c>
      <c r="AH19" s="61">
        <f t="shared" ca="1" si="15"/>
        <v>0.2495</v>
      </c>
      <c r="AJ19" s="62"/>
      <c r="AL19" s="63"/>
      <c r="AM19" s="64">
        <f t="shared" ca="1" si="0"/>
        <v>26766.23</v>
      </c>
      <c r="AN19" s="65">
        <f t="shared" ca="1" si="16"/>
        <v>0</v>
      </c>
    </row>
    <row r="20" spans="1:40" ht="28.8" x14ac:dyDescent="0.3">
      <c r="A20" t="str">
        <f t="shared" si="1"/>
        <v>S</v>
      </c>
      <c r="B20">
        <f t="shared" ca="1" si="2"/>
        <v>2</v>
      </c>
      <c r="C20" t="str">
        <f t="shared" ca="1" si="3"/>
        <v>S</v>
      </c>
      <c r="D20">
        <f t="shared" ca="1" si="4"/>
        <v>0</v>
      </c>
      <c r="E20">
        <f ca="1">IF($C20=1,OFFSET(E20,-1,0)+MAX(1,COUNTIF([1]QCI!$A$13:$A$24,OFFSET([1]ORÇAMENTO!E20,-1,0))),OFFSET(E20,-1,0))</f>
        <v>1</v>
      </c>
      <c r="F20">
        <f t="shared" ca="1" si="5"/>
        <v>2</v>
      </c>
      <c r="G20">
        <f t="shared" ca="1" si="6"/>
        <v>0</v>
      </c>
      <c r="H20">
        <f t="shared" ca="1" si="7"/>
        <v>0</v>
      </c>
      <c r="I20">
        <f t="shared" ca="1" si="8"/>
        <v>1</v>
      </c>
      <c r="J20">
        <f t="shared" ca="1" si="9"/>
        <v>0</v>
      </c>
      <c r="K20">
        <f ca="1">IF(OR($C20="S",$C20=0),0,MATCH(OFFSET($D20,0,$C20)+IF($C20&lt;&gt;1,1,COUNTIF([1]QCI!$A$13:$A$24,[1]ORÇAMENTO!E20)),OFFSET($D20,1,$C20,ROW($C$250)-ROW($C20)),0))</f>
        <v>0</v>
      </c>
      <c r="L20" s="43" t="str">
        <f t="shared" ca="1" si="10"/>
        <v>F</v>
      </c>
      <c r="M20" s="44" t="s">
        <v>7</v>
      </c>
      <c r="N20" s="45" t="str">
        <f t="shared" ca="1" si="11"/>
        <v>Serviço</v>
      </c>
      <c r="O20" s="46" t="str">
        <f t="shared" ca="1" si="12"/>
        <v>1.2.0.1.</v>
      </c>
      <c r="P20" s="47" t="s">
        <v>62</v>
      </c>
      <c r="Q20" s="48" t="s">
        <v>74</v>
      </c>
      <c r="R20" s="49" t="s">
        <v>75</v>
      </c>
      <c r="S20" s="50" t="s">
        <v>76</v>
      </c>
      <c r="T20" s="51">
        <f ca="1">OFFSET([1]CÁLCULO!H$15,ROW($T20)-ROW(T$15),0)</f>
        <v>4.5</v>
      </c>
      <c r="U20" s="52">
        <f ca="1">AG20</f>
        <v>463.62</v>
      </c>
      <c r="V20" s="53" t="s">
        <v>10</v>
      </c>
      <c r="W20" s="51">
        <f ca="1">IF($C20="S",ROUND(IF(TIPOORCAMENTO="Proposto",ORÇAMENTO.CustoUnitario*(1+$AH20),ORÇAMENTO.PrecoUnitarioLicitado),15-13*$AF$10),0)</f>
        <v>579.29</v>
      </c>
      <c r="X20" s="54">
        <f ca="1">IF($C20="S",IF(OR(Import.TipoArredondamento&lt;&gt;"TransfereGOV",ACOMPANHAMENTO="BM"),VTOTAL1,SUM(OFFSET([1]CÁLCULO!$AI$15,ROW($X20)-ROW($X$15),1):OFFSET([1]CÁLCULO!$BB$15,ROW($X20)-ROW($X$15),-1))),IF($C20=0,0,ROUND(SomaAgrup,15-13*$AF$11)))</f>
        <v>2606.81</v>
      </c>
      <c r="Y20" s="55" t="s">
        <v>63</v>
      </c>
      <c r="Z20" t="str">
        <f t="shared" ca="1" si="13"/>
        <v>RA</v>
      </c>
      <c r="AA20" s="56">
        <f ca="1">IF($C20="S",IF($Z20="CP",$X20,IF($Z20="RA",(($X20)*[1]QCI!$AA$3),0)),SomaAgrup)</f>
        <v>1323.4551767065625</v>
      </c>
      <c r="AB20" s="57">
        <f t="shared" ca="1" si="14"/>
        <v>0</v>
      </c>
      <c r="AC20" s="58" t="str">
        <f ca="1">IF($N20=""," ",
IF(AND($C20&lt;&gt;"S",OR($R20="",$R20="(digite a descrição aqui)")),"DESCRIÇÃO",
IF(AND($C20="S",OR($Q20&lt;&gt;0,$T20&gt;0,$U20&gt;0),$P20=0),"FONTE",
IF(AND($C20="S",$P20&lt;&gt;0,OR($T20&gt;0,$U20&gt;0),$Q20=0),"CÓDIGO",
IF(AND($C20="S",$P20&lt;&gt;0,$Q20&lt;&gt;0,$R20="(Código não identificado nas referências)"),"CÓDIGO N/ID",
IF(AND($C20="S",OR($R20="",$R20="(digite a descrição aqui)"),OR($Q20&lt;&gt;0,$T20&gt;0,$U20&gt;0)),"DESCRIÇÃO",
IF(AND($C20="S",$P20&lt;&gt;0,$Q20&lt;&gt;0,$S20=""),"UNIDADE",
IF(AND($C20="S",$P20&lt;&gt;0,$Q20&lt;&gt;0,$U20=0),"SEM CUSTO",
IF(AND(TIPOORCAMENTO="Licitado",$AL20=0,$AN20&gt;0),"SEM PREÇO",
IF(AND($C20="S",$P20&lt;&gt;0,$Q20&lt;&gt;0,$U20&gt;0,$V20=0),"BDI",
IF(OR(AND(TIPOORCAMENTO="Proposto",$AG20&lt;&gt;"",$AG20&gt;0,ORÇAMENTO.CustoUnitario&gt;$AG20),AND(TIPOORCAMENTO="LICITADO",ORÇAMENTO.PrecoUnitarioLicitado&gt;$AN20)),"ACIMA REF.",
IF(AND($C20="S",$P20&lt;&gt;0,$Q20&lt;&gt;0,$T20=0,$U20&gt;0),"QUANT.",
IF(AND(Import.TipoArredondamento="TransfereGOV",$L20="F",$C20="S",LEN($Q20)&gt;13),"Código &gt;13",
IF(AND(Import.TipoArredondamento="TransfereGOV",$L20="F",$C20&lt;&gt;"S",LEN($R20)&gt;100),"Descrição &gt;100",
IF(AND(Import.TipoArredondamento="TransfereGOV",$L20="F",$C20="S",LEN($R20)&gt;500),"Descrição &gt;500",
IF(AND(Import.TipoArredondamento="TransfereGOV",$L20="F",$C20="S",LEFT(TRIM(UPPER($P20)),6)&lt;&gt;"SINAPI",ISNA(VLOOKUP(TRIM(UPPER($S20)),ListaTgov.Unidades,1,FALSE))),"Unid. Não Disp",
" "))))))))))))))))</f>
        <v xml:space="preserve"> </v>
      </c>
      <c r="AD20" t="str">
        <f ca="1">IF(C20&lt;=CRONO.NivelExibicao,MAX($AD$15:OFFSET(AD20,-1,0))+IF($C20&lt;&gt;1,1,MAX(1,COUNTIF([1]QCI!$A$13:$A$24,OFFSET($E20,-1,0)))),"")</f>
        <v/>
      </c>
      <c r="AE20" s="4" t="str">
        <f ca="1">IF(AND($C20="S",ORÇAMENTO.CodBarra&lt;&gt;""),IF(ORÇAMENTO.Fonte="",ORÇAMENTO.CodBarra,CONCATENATE(ORÇAMENTO.Fonte," ",ORÇAMENTO.CodBarra)))</f>
        <v>SINAPI 103689</v>
      </c>
      <c r="AF20" s="59">
        <f ca="1">IF(ISERROR(INDIRECT(saa)),"(abra o arquivo 'Referência "&amp;Excel_BuiltIn_Database&amp;".xlsm)",IF(OR($C20&lt;&gt;"S",ORÇAMENTO.CodBarra=""),"(Sem Código)",IF(ISERROR(MATCH($AE20,INDIRECT(saa),0)),"(Código não identificado nas referências)",MATCH($AE20,INDIRECT(saa),0))))</f>
        <v>14694</v>
      </c>
      <c r="AG20" s="60">
        <f ca="1">ROUND(IF(DESONERACAO="sim",REFERENCIA.Desonerado,REFERENCIA.NaoDesonerado),2)</f>
        <v>463.62</v>
      </c>
      <c r="AH20" s="61">
        <f t="shared" ca="1" si="15"/>
        <v>0.2495</v>
      </c>
      <c r="AJ20" s="62"/>
      <c r="AL20" s="63"/>
      <c r="AM20" s="64">
        <f t="shared" ca="1" si="0"/>
        <v>2606.81</v>
      </c>
      <c r="AN20" s="65">
        <f t="shared" ca="1" si="16"/>
        <v>579.29</v>
      </c>
    </row>
    <row r="21" spans="1:40" ht="28.8" x14ac:dyDescent="0.3">
      <c r="A21" t="str">
        <f t="shared" si="1"/>
        <v>S</v>
      </c>
      <c r="B21">
        <f t="shared" ca="1" si="2"/>
        <v>2</v>
      </c>
      <c r="C21" t="str">
        <f t="shared" ca="1" si="3"/>
        <v>S</v>
      </c>
      <c r="D21">
        <f t="shared" ca="1" si="4"/>
        <v>0</v>
      </c>
      <c r="E21">
        <f ca="1">IF($C21=1,OFFSET(E21,-1,0)+MAX(1,COUNTIF([1]QCI!$A$13:$A$24,OFFSET([1]ORÇAMENTO!E21,-1,0))),OFFSET(E21,-1,0))</f>
        <v>1</v>
      </c>
      <c r="F21">
        <f t="shared" ca="1" si="5"/>
        <v>2</v>
      </c>
      <c r="G21">
        <f t="shared" ca="1" si="6"/>
        <v>0</v>
      </c>
      <c r="H21">
        <f t="shared" ca="1" si="7"/>
        <v>0</v>
      </c>
      <c r="I21">
        <f t="shared" ca="1" si="8"/>
        <v>2</v>
      </c>
      <c r="J21">
        <f t="shared" ca="1" si="9"/>
        <v>0</v>
      </c>
      <c r="K21">
        <f ca="1">IF(OR($C21="S",$C21=0),0,MATCH(OFFSET($D21,0,$C21)+IF($C21&lt;&gt;1,1,COUNTIF([1]QCI!$A$13:$A$24,[1]ORÇAMENTO!E21)),OFFSET($D21,1,$C21,ROW($C$250)-ROW($C21)),0))</f>
        <v>0</v>
      </c>
      <c r="L21" s="43" t="str">
        <f t="shared" ca="1" si="10"/>
        <v>F</v>
      </c>
      <c r="M21" s="44" t="s">
        <v>7</v>
      </c>
      <c r="N21" s="45" t="str">
        <f t="shared" ca="1" si="11"/>
        <v>Serviço</v>
      </c>
      <c r="O21" s="46" t="str">
        <f t="shared" ca="1" si="12"/>
        <v>1.2.0.2.</v>
      </c>
      <c r="P21" s="47" t="s">
        <v>70</v>
      </c>
      <c r="Q21" s="48" t="s">
        <v>77</v>
      </c>
      <c r="R21" s="49" t="s">
        <v>78</v>
      </c>
      <c r="S21" s="50" t="s">
        <v>76</v>
      </c>
      <c r="T21" s="51">
        <f ca="1">OFFSET([1]CÁLCULO!H$15,ROW($T21)-ROW(T$15),0)</f>
        <v>6</v>
      </c>
      <c r="U21" s="52">
        <f t="shared" ca="1" si="17"/>
        <v>964.65</v>
      </c>
      <c r="V21" s="53" t="s">
        <v>10</v>
      </c>
      <c r="W21" s="51">
        <f ca="1">IF($C21="S",ROUND(IF(TIPOORCAMENTO="Proposto",ORÇAMENTO.CustoUnitario*(1+$AH21),ORÇAMENTO.PrecoUnitarioLicitado),15-13*$AF$10),0)</f>
        <v>1205.33</v>
      </c>
      <c r="X21" s="54">
        <f ca="1">IF($C21="S",IF(OR(Import.TipoArredondamento&lt;&gt;"TransfereGOV",ACOMPANHAMENTO="BM"),VTOTAL1,SUM(OFFSET([1]CÁLCULO!$AI$15,ROW($X21)-ROW($X$15),1):OFFSET([1]CÁLCULO!$BB$15,ROW($X21)-ROW($X$15),-1))),IF($C21=0,0,ROUND(SomaAgrup,15-13*$AF$11)))</f>
        <v>7231.98</v>
      </c>
      <c r="Y21" s="55" t="s">
        <v>63</v>
      </c>
      <c r="Z21" t="str">
        <f t="shared" ca="1" si="13"/>
        <v>RA</v>
      </c>
      <c r="AA21" s="56">
        <f ca="1">IF($C21="S",IF($Z21="CP",$X21,IF($Z21="RA",(($X21)*[1]QCI!$AA$3),0)),SomaAgrup)</f>
        <v>3671.6144900619242</v>
      </c>
      <c r="AB21" s="57">
        <f t="shared" ca="1" si="14"/>
        <v>0</v>
      </c>
      <c r="AC21" s="58" t="str">
        <f ca="1">IF($N21=""," ",
IF(AND($C21&lt;&gt;"S",OR($R21="",$R21="(digite a descrição aqui)")),"DESCRIÇÃO",
IF(AND($C21="S",OR($Q21&lt;&gt;0,$T21&gt;0,$U21&gt;0),$P21=0),"FONTE",
IF(AND($C21="S",$P21&lt;&gt;0,OR($T21&gt;0,$U21&gt;0),$Q21=0),"CÓDIGO",
IF(AND($C21="S",$P21&lt;&gt;0,$Q21&lt;&gt;0,$R21="(Código não identificado nas referências)"),"CÓDIGO N/ID",
IF(AND($C21="S",OR($R21="",$R21="(digite a descrição aqui)"),OR($Q21&lt;&gt;0,$T21&gt;0,$U21&gt;0)),"DESCRIÇÃO",
IF(AND($C21="S",$P21&lt;&gt;0,$Q21&lt;&gt;0,$S21=""),"UNIDADE",
IF(AND($C21="S",$P21&lt;&gt;0,$Q21&lt;&gt;0,$U21=0),"SEM CUSTO",
IF(AND(TIPOORCAMENTO="Licitado",$AL21=0,$AN21&gt;0),"SEM PREÇO",
IF(AND($C21="S",$P21&lt;&gt;0,$Q21&lt;&gt;0,$U21&gt;0,$V21=0),"BDI",
IF(OR(AND(TIPOORCAMENTO="Proposto",$AG21&lt;&gt;"",$AG21&gt;0,ORÇAMENTO.CustoUnitario&gt;$AG21),AND(TIPOORCAMENTO="LICITADO",ORÇAMENTO.PrecoUnitarioLicitado&gt;$AN21)),"ACIMA REF.",
IF(AND($C21="S",$P21&lt;&gt;0,$Q21&lt;&gt;0,$T21=0,$U21&gt;0),"QUANT.",
IF(AND(Import.TipoArredondamento="TransfereGOV",$L21="F",$C21="S",LEN($Q21)&gt;13),"Código &gt;13",
IF(AND(Import.TipoArredondamento="TransfereGOV",$L21="F",$C21&lt;&gt;"S",LEN($R21)&gt;100),"Descrição &gt;100",
IF(AND(Import.TipoArredondamento="TransfereGOV",$L21="F",$C21="S",LEN($R21)&gt;500),"Descrição &gt;500",
IF(AND(Import.TipoArredondamento="TransfereGOV",$L21="F",$C21="S",LEFT(TRIM(UPPER($P21)),6)&lt;&gt;"SINAPI",ISNA(VLOOKUP(TRIM(UPPER($S21)),ListaTgov.Unidades,1,FALSE))),"Unid. Não Disp",
" "))))))))))))))))</f>
        <v xml:space="preserve"> </v>
      </c>
      <c r="AD21" t="str">
        <f ca="1">IF(C21&lt;=CRONO.NivelExibicao,MAX($AD$15:OFFSET(AD21,-1,0))+IF($C21&lt;&gt;1,1,MAX(1,COUNTIF([1]QCI!$A$13:$A$24,OFFSET($E21,-1,0)))),"")</f>
        <v/>
      </c>
      <c r="AE21" s="4" t="str">
        <f ca="1">IF(AND($C21="S",ORÇAMENTO.CodBarra&lt;&gt;""),IF(ORÇAMENTO.Fonte="",ORÇAMENTO.CodBarra,CONCATENATE(ORÇAMENTO.Fonte," ",ORÇAMENTO.CodBarra)))</f>
        <v>Composição COMP.016</v>
      </c>
      <c r="AF21" s="59">
        <f ca="1">IF(ISERROR(INDIRECT(saa)),"(abra o arquivo 'Referência "&amp;Excel_BuiltIn_Database&amp;".xlsm)",IF(OR($C21&lt;&gt;"S",ORÇAMENTO.CodBarra=""),"(Sem Código)",IF(ISERROR(MATCH($AE21,INDIRECT(saa),0)),"(Código não identificado nas referências)",MATCH($AE21,INDIRECT(saa),0))))</f>
        <v>28</v>
      </c>
      <c r="AG21" s="60">
        <f ca="1">ROUND(IF(DESONERACAO="sim",REFERENCIA.Desonerado,REFERENCIA.NaoDesonerado),2)</f>
        <v>964.65</v>
      </c>
      <c r="AH21" s="61">
        <f t="shared" ca="1" si="15"/>
        <v>0.2495</v>
      </c>
      <c r="AJ21" s="62"/>
      <c r="AL21" s="63"/>
      <c r="AM21" s="64">
        <f t="shared" ca="1" si="0"/>
        <v>7231.98</v>
      </c>
      <c r="AN21" s="65">
        <f t="shared" ca="1" si="16"/>
        <v>1205.33</v>
      </c>
    </row>
    <row r="22" spans="1:40" ht="28.8" x14ac:dyDescent="0.3">
      <c r="A22" t="str">
        <f t="shared" si="1"/>
        <v>S</v>
      </c>
      <c r="B22">
        <f t="shared" ca="1" si="2"/>
        <v>2</v>
      </c>
      <c r="C22" t="str">
        <f t="shared" ca="1" si="3"/>
        <v>S</v>
      </c>
      <c r="D22">
        <f t="shared" ca="1" si="4"/>
        <v>0</v>
      </c>
      <c r="E22">
        <f ca="1">IF($C22=1,OFFSET(E22,-1,0)+MAX(1,COUNTIF([1]QCI!$A$13:$A$24,OFFSET([1]ORÇAMENTO!E22,-1,0))),OFFSET(E22,-1,0))</f>
        <v>1</v>
      </c>
      <c r="F22">
        <f t="shared" ca="1" si="5"/>
        <v>2</v>
      </c>
      <c r="G22">
        <f t="shared" ca="1" si="6"/>
        <v>0</v>
      </c>
      <c r="H22">
        <f t="shared" ca="1" si="7"/>
        <v>0</v>
      </c>
      <c r="I22">
        <f t="shared" ca="1" si="8"/>
        <v>3</v>
      </c>
      <c r="J22">
        <f t="shared" ca="1" si="9"/>
        <v>0</v>
      </c>
      <c r="K22">
        <f ca="1">IF(OR($C22="S",$C22=0),0,MATCH(OFFSET($D22,0,$C22)+IF($C22&lt;&gt;1,1,COUNTIF([1]QCI!$A$13:$A$24,[1]ORÇAMENTO!E22)),OFFSET($D22,1,$C22,ROW($C$250)-ROW($C22)),0))</f>
        <v>0</v>
      </c>
      <c r="L22" s="43" t="str">
        <f t="shared" ca="1" si="10"/>
        <v>F</v>
      </c>
      <c r="M22" s="44" t="s">
        <v>7</v>
      </c>
      <c r="N22" s="45" t="str">
        <f t="shared" ca="1" si="11"/>
        <v>Serviço</v>
      </c>
      <c r="O22" s="46" t="str">
        <f t="shared" ca="1" si="12"/>
        <v>1.2.0.3.</v>
      </c>
      <c r="P22" s="47" t="s">
        <v>70</v>
      </c>
      <c r="Q22" s="48" t="s">
        <v>79</v>
      </c>
      <c r="R22" s="49" t="s">
        <v>80</v>
      </c>
      <c r="S22" s="50" t="s">
        <v>76</v>
      </c>
      <c r="T22" s="51">
        <f ca="1">OFFSET([1]CÁLCULO!H$15,ROW($T22)-ROW(T$15),0)</f>
        <v>6</v>
      </c>
      <c r="U22" s="52">
        <f t="shared" ca="1" si="17"/>
        <v>1047.81</v>
      </c>
      <c r="V22" s="53" t="s">
        <v>10</v>
      </c>
      <c r="W22" s="51">
        <f ca="1">IF($C22="S",ROUND(IF(TIPOORCAMENTO="Proposto",ORÇAMENTO.CustoUnitario*(1+$AH22),ORÇAMENTO.PrecoUnitarioLicitado),15-13*$AF$10),0)</f>
        <v>1309.24</v>
      </c>
      <c r="X22" s="54">
        <f ca="1">IF($C22="S",IF(OR(Import.TipoArredondamento&lt;&gt;"TransfereGOV",ACOMPANHAMENTO="BM"),VTOTAL1,SUM(OFFSET([1]CÁLCULO!$AI$15,ROW($X22)-ROW($X$15),1):OFFSET([1]CÁLCULO!$BB$15,ROW($X22)-ROW($X$15),-1))),IF($C22=0,0,ROUND(SomaAgrup,15-13*$AF$11)))</f>
        <v>7855.44</v>
      </c>
      <c r="Y22" s="55" t="s">
        <v>63</v>
      </c>
      <c r="Z22" t="str">
        <f t="shared" ca="1" si="13"/>
        <v>RA</v>
      </c>
      <c r="AA22" s="56">
        <f ca="1">IF($C22="S",IF($Z22="CP",$X22,IF($Z22="RA",(($X22)*[1]QCI!$AA$3),0)),SomaAgrup)</f>
        <v>3988.1398081593206</v>
      </c>
      <c r="AB22" s="57">
        <f t="shared" ca="1" si="14"/>
        <v>0</v>
      </c>
      <c r="AC22" s="58" t="str">
        <f ca="1">IF($N22=""," ",
IF(AND($C22&lt;&gt;"S",OR($R22="",$R22="(digite a descrição aqui)")),"DESCRIÇÃO",
IF(AND($C22="S",OR($Q22&lt;&gt;0,$T22&gt;0,$U22&gt;0),$P22=0),"FONTE",
IF(AND($C22="S",$P22&lt;&gt;0,OR($T22&gt;0,$U22&gt;0),$Q22=0),"CÓDIGO",
IF(AND($C22="S",$P22&lt;&gt;0,$Q22&lt;&gt;0,$R22="(Código não identificado nas referências)"),"CÓDIGO N/ID",
IF(AND($C22="S",OR($R22="",$R22="(digite a descrição aqui)"),OR($Q22&lt;&gt;0,$T22&gt;0,$U22&gt;0)),"DESCRIÇÃO",
IF(AND($C22="S",$P22&lt;&gt;0,$Q22&lt;&gt;0,$S22=""),"UNIDADE",
IF(AND($C22="S",$P22&lt;&gt;0,$Q22&lt;&gt;0,$U22=0),"SEM CUSTO",
IF(AND(TIPOORCAMENTO="Licitado",$AL22=0,$AN22&gt;0),"SEM PREÇO",
IF(AND($C22="S",$P22&lt;&gt;0,$Q22&lt;&gt;0,$U22&gt;0,$V22=0),"BDI",
IF(OR(AND(TIPOORCAMENTO="Proposto",$AG22&lt;&gt;"",$AG22&gt;0,ORÇAMENTO.CustoUnitario&gt;$AG22),AND(TIPOORCAMENTO="LICITADO",ORÇAMENTO.PrecoUnitarioLicitado&gt;$AN22)),"ACIMA REF.",
IF(AND($C22="S",$P22&lt;&gt;0,$Q22&lt;&gt;0,$T22=0,$U22&gt;0),"QUANT.",
IF(AND(Import.TipoArredondamento="TransfereGOV",$L22="F",$C22="S",LEN($Q22)&gt;13),"Código &gt;13",
IF(AND(Import.TipoArredondamento="TransfereGOV",$L22="F",$C22&lt;&gt;"S",LEN($R22)&gt;100),"Descrição &gt;100",
IF(AND(Import.TipoArredondamento="TransfereGOV",$L22="F",$C22="S",LEN($R22)&gt;500),"Descrição &gt;500",
IF(AND(Import.TipoArredondamento="TransfereGOV",$L22="F",$C22="S",LEFT(TRIM(UPPER($P22)),6)&lt;&gt;"SINAPI",ISNA(VLOOKUP(TRIM(UPPER($S22)),ListaTgov.Unidades,1,FALSE))),"Unid. Não Disp",
" "))))))))))))))))</f>
        <v xml:space="preserve"> </v>
      </c>
      <c r="AD22" t="str">
        <f ca="1">IF(C22&lt;=CRONO.NivelExibicao,MAX($AD$15:OFFSET(AD22,-1,0))+IF($C22&lt;&gt;1,1,MAX(1,COUNTIF([1]QCI!$A$13:$A$24,OFFSET($E22,-1,0)))),"")</f>
        <v/>
      </c>
      <c r="AE22" s="4" t="str">
        <f ca="1">IF(AND($C22="S",ORÇAMENTO.CodBarra&lt;&gt;""),IF(ORÇAMENTO.Fonte="",ORÇAMENTO.CodBarra,CONCATENATE(ORÇAMENTO.Fonte," ",ORÇAMENTO.CodBarra)))</f>
        <v>Composição COMP.017</v>
      </c>
      <c r="AF22" s="59">
        <f ca="1">IF(ISERROR(INDIRECT(saa)),"(abra o arquivo 'Referência "&amp;Excel_BuiltIn_Database&amp;".xlsm)",IF(OR($C22&lt;&gt;"S",ORÇAMENTO.CodBarra=""),"(Sem Código)",IF(ISERROR(MATCH($AE22,INDIRECT(saa),0)),"(Código não identificado nas referências)",MATCH($AE22,INDIRECT(saa),0))))</f>
        <v>29</v>
      </c>
      <c r="AG22" s="60">
        <f ca="1">ROUND(IF(DESONERACAO="sim",REFERENCIA.Desonerado,REFERENCIA.NaoDesonerado),2)</f>
        <v>1047.81</v>
      </c>
      <c r="AH22" s="61">
        <f t="shared" ca="1" si="15"/>
        <v>0.2495</v>
      </c>
      <c r="AJ22" s="62"/>
      <c r="AL22" s="63"/>
      <c r="AM22" s="64">
        <f t="shared" ca="1" si="0"/>
        <v>7855.44</v>
      </c>
      <c r="AN22" s="65">
        <f t="shared" ca="1" si="16"/>
        <v>1309.24</v>
      </c>
    </row>
    <row r="23" spans="1:40" ht="28.8" x14ac:dyDescent="0.3">
      <c r="A23" t="str">
        <f t="shared" si="1"/>
        <v>S</v>
      </c>
      <c r="B23">
        <f t="shared" ca="1" si="2"/>
        <v>2</v>
      </c>
      <c r="C23" t="str">
        <f t="shared" ca="1" si="3"/>
        <v>S</v>
      </c>
      <c r="D23">
        <f t="shared" ca="1" si="4"/>
        <v>0</v>
      </c>
      <c r="E23">
        <f ca="1">IF($C23=1,OFFSET(E23,-1,0)+MAX(1,COUNTIF([1]QCI!$A$13:$A$24,OFFSET([1]ORÇAMENTO!E23,-1,0))),OFFSET(E23,-1,0))</f>
        <v>1</v>
      </c>
      <c r="F23">
        <f t="shared" ca="1" si="5"/>
        <v>2</v>
      </c>
      <c r="G23">
        <f t="shared" ca="1" si="6"/>
        <v>0</v>
      </c>
      <c r="H23">
        <f t="shared" ca="1" si="7"/>
        <v>0</v>
      </c>
      <c r="I23">
        <f t="shared" ca="1" si="8"/>
        <v>4</v>
      </c>
      <c r="J23">
        <f t="shared" ca="1" si="9"/>
        <v>0</v>
      </c>
      <c r="K23">
        <f ca="1">IF(OR($C23="S",$C23=0),0,MATCH(OFFSET($D23,0,$C23)+IF($C23&lt;&gt;1,1,COUNTIF([1]QCI!$A$13:$A$24,[1]ORÇAMENTO!E23)),OFFSET($D23,1,$C23,ROW($C$250)-ROW($C23)),0))</f>
        <v>0</v>
      </c>
      <c r="L23" s="43" t="str">
        <f t="shared" ca="1" si="10"/>
        <v>F</v>
      </c>
      <c r="M23" s="44" t="s">
        <v>7</v>
      </c>
      <c r="N23" s="45" t="str">
        <f t="shared" ca="1" si="11"/>
        <v>Serviço</v>
      </c>
      <c r="O23" s="46" t="str">
        <f t="shared" ca="1" si="12"/>
        <v>1.2.0.4.</v>
      </c>
      <c r="P23" s="47" t="s">
        <v>70</v>
      </c>
      <c r="Q23" s="48" t="s">
        <v>81</v>
      </c>
      <c r="R23" s="49" t="s">
        <v>82</v>
      </c>
      <c r="S23" s="50" t="s">
        <v>76</v>
      </c>
      <c r="T23" s="51">
        <f ca="1">OFFSET([1]CÁLCULO!H$15,ROW($T23)-ROW(T$15),0)</f>
        <v>9</v>
      </c>
      <c r="U23" s="52">
        <f t="shared" ca="1" si="17"/>
        <v>806.72</v>
      </c>
      <c r="V23" s="53" t="s">
        <v>10</v>
      </c>
      <c r="W23" s="51">
        <f ca="1">IF($C23="S",ROUND(IF(TIPOORCAMENTO="Proposto",ORÇAMENTO.CustoUnitario*(1+$AH23),ORÇAMENTO.PrecoUnitarioLicitado),15-13*$AF$10),0)</f>
        <v>1008</v>
      </c>
      <c r="X23" s="54">
        <f ca="1">IF($C23="S",IF(OR(Import.TipoArredondamento&lt;&gt;"TransfereGOV",ACOMPANHAMENTO="BM"),VTOTAL1,SUM(OFFSET([1]CÁLCULO!$AI$15,ROW($X23)-ROW($X$15),1):OFFSET([1]CÁLCULO!$BB$15,ROW($X23)-ROW($X$15),-1))),IF($C23=0,0,ROUND(SomaAgrup,15-13*$AF$11)))</f>
        <v>9072</v>
      </c>
      <c r="Y23" s="55" t="s">
        <v>63</v>
      </c>
      <c r="Z23" t="str">
        <f t="shared" ca="1" si="13"/>
        <v>RA</v>
      </c>
      <c r="AA23" s="56">
        <f ca="1">IF($C23="S",IF($Z23="CP",$X23,IF($Z23="RA",(($X23)*[1]QCI!$AA$3),0)),SomaAgrup)</f>
        <v>4605.7769316068043</v>
      </c>
      <c r="AB23" s="57">
        <f t="shared" ca="1" si="14"/>
        <v>0</v>
      </c>
      <c r="AC23" s="58" t="str">
        <f ca="1">IF($N23=""," ",
IF(AND($C23&lt;&gt;"S",OR($R23="",$R23="(digite a descrição aqui)")),"DESCRIÇÃO",
IF(AND($C23="S",OR($Q23&lt;&gt;0,$T23&gt;0,$U23&gt;0),$P23=0),"FONTE",
IF(AND($C23="S",$P23&lt;&gt;0,OR($T23&gt;0,$U23&gt;0),$Q23=0),"CÓDIGO",
IF(AND($C23="S",$P23&lt;&gt;0,$Q23&lt;&gt;0,$R23="(Código não identificado nas referências)"),"CÓDIGO N/ID",
IF(AND($C23="S",OR($R23="",$R23="(digite a descrição aqui)"),OR($Q23&lt;&gt;0,$T23&gt;0,$U23&gt;0)),"DESCRIÇÃO",
IF(AND($C23="S",$P23&lt;&gt;0,$Q23&lt;&gt;0,$S23=""),"UNIDADE",
IF(AND($C23="S",$P23&lt;&gt;0,$Q23&lt;&gt;0,$U23=0),"SEM CUSTO",
IF(AND(TIPOORCAMENTO="Licitado",$AL23=0,$AN23&gt;0),"SEM PREÇO",
IF(AND($C23="S",$P23&lt;&gt;0,$Q23&lt;&gt;0,$U23&gt;0,$V23=0),"BDI",
IF(OR(AND(TIPOORCAMENTO="Proposto",$AG23&lt;&gt;"",$AG23&gt;0,ORÇAMENTO.CustoUnitario&gt;$AG23),AND(TIPOORCAMENTO="LICITADO",ORÇAMENTO.PrecoUnitarioLicitado&gt;$AN23)),"ACIMA REF.",
IF(AND($C23="S",$P23&lt;&gt;0,$Q23&lt;&gt;0,$T23=0,$U23&gt;0),"QUANT.",
IF(AND(Import.TipoArredondamento="TransfereGOV",$L23="F",$C23="S",LEN($Q23)&gt;13),"Código &gt;13",
IF(AND(Import.TipoArredondamento="TransfereGOV",$L23="F",$C23&lt;&gt;"S",LEN($R23)&gt;100),"Descrição &gt;100",
IF(AND(Import.TipoArredondamento="TransfereGOV",$L23="F",$C23="S",LEN($R23)&gt;500),"Descrição &gt;500",
IF(AND(Import.TipoArredondamento="TransfereGOV",$L23="F",$C23="S",LEFT(TRIM(UPPER($P23)),6)&lt;&gt;"SINAPI",ISNA(VLOOKUP(TRIM(UPPER($S23)),ListaTgov.Unidades,1,FALSE))),"Unid. Não Disp",
" "))))))))))))))))</f>
        <v xml:space="preserve"> </v>
      </c>
      <c r="AD23" t="str">
        <f ca="1">IF(C23&lt;=CRONO.NivelExibicao,MAX($AD$15:OFFSET(AD23,-1,0))+IF($C23&lt;&gt;1,1,MAX(1,COUNTIF([1]QCI!$A$13:$A$24,OFFSET($E23,-1,0)))),"")</f>
        <v/>
      </c>
      <c r="AE23" s="4" t="str">
        <f ca="1">IF(AND($C23="S",ORÇAMENTO.CodBarra&lt;&gt;""),IF(ORÇAMENTO.Fonte="",ORÇAMENTO.CodBarra,CONCATENATE(ORÇAMENTO.Fonte," ",ORÇAMENTO.CodBarra)))</f>
        <v>Composição COMP.018</v>
      </c>
      <c r="AF23" s="59">
        <f ca="1">IF(ISERROR(INDIRECT(saa)),"(abra o arquivo 'Referência "&amp;Excel_BuiltIn_Database&amp;".xlsm)",IF(OR($C23&lt;&gt;"S",ORÇAMENTO.CodBarra=""),"(Sem Código)",IF(ISERROR(MATCH($AE23,INDIRECT(saa),0)),"(Código não identificado nas referências)",MATCH($AE23,INDIRECT(saa),0))))</f>
        <v>30</v>
      </c>
      <c r="AG23" s="60">
        <f ca="1">ROUND(IF(DESONERACAO="sim",REFERENCIA.Desonerado,REFERENCIA.NaoDesonerado),2)</f>
        <v>806.72</v>
      </c>
      <c r="AH23" s="61">
        <f t="shared" ca="1" si="15"/>
        <v>0.2495</v>
      </c>
      <c r="AJ23" s="62"/>
      <c r="AL23" s="63"/>
      <c r="AM23" s="64">
        <f t="shared" ca="1" si="0"/>
        <v>9072</v>
      </c>
      <c r="AN23" s="65">
        <f t="shared" ca="1" si="16"/>
        <v>1008</v>
      </c>
    </row>
    <row r="24" spans="1:40" x14ac:dyDescent="0.3">
      <c r="A24">
        <f t="shared" si="1"/>
        <v>2</v>
      </c>
      <c r="B24">
        <f t="shared" ca="1" si="2"/>
        <v>2</v>
      </c>
      <c r="C24">
        <f t="shared" ca="1" si="3"/>
        <v>2</v>
      </c>
      <c r="D24">
        <f t="shared" ca="1" si="4"/>
        <v>5</v>
      </c>
      <c r="E24">
        <f ca="1">IF($C24=1,OFFSET(E24,-1,0)+MAX(1,COUNTIF([1]QCI!$A$13:$A$24,OFFSET([1]ORÇAMENTO!E24,-1,0))),OFFSET(E24,-1,0))</f>
        <v>1</v>
      </c>
      <c r="F24">
        <f t="shared" ca="1" si="5"/>
        <v>3</v>
      </c>
      <c r="G24">
        <f t="shared" ca="1" si="6"/>
        <v>0</v>
      </c>
      <c r="H24">
        <f t="shared" ca="1" si="7"/>
        <v>0</v>
      </c>
      <c r="I24">
        <f t="shared" ca="1" si="8"/>
        <v>0</v>
      </c>
      <c r="J24">
        <f t="shared" ca="1" si="9"/>
        <v>226</v>
      </c>
      <c r="K24">
        <f ca="1">IF(OR($C24="S",$C24=0),0,MATCH(OFFSET($D24,0,$C24)+IF($C24&lt;&gt;1,1,COUNTIF([1]QCI!$A$13:$A$24,[1]ORÇAMENTO!E24)),OFFSET($D24,1,$C24,ROW($C$250)-ROW($C24)),0))</f>
        <v>5</v>
      </c>
      <c r="L24" s="43" t="str">
        <f t="shared" ca="1" si="10"/>
        <v>F</v>
      </c>
      <c r="M24" s="44" t="s">
        <v>4</v>
      </c>
      <c r="N24" s="45" t="str">
        <f t="shared" ca="1" si="11"/>
        <v>Nível 2</v>
      </c>
      <c r="O24" s="46" t="str">
        <f t="shared" ca="1" si="12"/>
        <v>1.3.</v>
      </c>
      <c r="P24" s="47" t="s">
        <v>62</v>
      </c>
      <c r="Q24" s="48"/>
      <c r="R24" s="49" t="s">
        <v>83</v>
      </c>
      <c r="S24" s="50" t="s">
        <v>68</v>
      </c>
      <c r="T24" s="51">
        <f ca="1">OFFSET([1]CÁLCULO!H$15,ROW($T24)-ROW(T$15),0)</f>
        <v>0</v>
      </c>
      <c r="U24" s="52">
        <f t="shared" ca="1" si="17"/>
        <v>0</v>
      </c>
      <c r="V24" s="53" t="s">
        <v>10</v>
      </c>
      <c r="W24" s="51">
        <f ca="1">IF($C24="S",ROUND(IF(TIPOORCAMENTO="Proposto",ORÇAMENTO.CustoUnitario*(1+$AH24),ORÇAMENTO.PrecoUnitarioLicitado),15-13*$AF$10),0)</f>
        <v>0</v>
      </c>
      <c r="X24" s="54">
        <f ca="1">IF($C24="S",IF(OR(Import.TipoArredondamento&lt;&gt;"TransfereGOV",ACOMPANHAMENTO="BM"),VTOTAL1,SUM(OFFSET([1]CÁLCULO!$AI$15,ROW($X24)-ROW($X$15),1):OFFSET([1]CÁLCULO!$BB$15,ROW($X24)-ROW($X$15),-1))),IF($C24=0,0,ROUND(SomaAgrup,15-13*$AF$11)))</f>
        <v>2479.54</v>
      </c>
      <c r="Y24" s="55" t="s">
        <v>63</v>
      </c>
      <c r="Z24" t="str">
        <f t="shared" ca="1" si="13"/>
        <v/>
      </c>
      <c r="AA24" s="56">
        <f ca="1">IF($C24="S",IF($Z24="CP",$X24,IF($Z24="RA",(($X24)*[1]QCI!$AA$3),0)),SomaAgrup)</f>
        <v>1258.84128450136</v>
      </c>
      <c r="AB24" s="57">
        <f t="shared" ca="1" si="14"/>
        <v>0</v>
      </c>
      <c r="AC24" s="58" t="str">
        <f ca="1">IF($N24=""," ",
IF(AND($C24&lt;&gt;"S",OR($R24="",$R24="(digite a descrição aqui)")),"DESCRIÇÃO",
IF(AND($C24="S",OR($Q24&lt;&gt;0,$T24&gt;0,$U24&gt;0),$P24=0),"FONTE",
IF(AND($C24="S",$P24&lt;&gt;0,OR($T24&gt;0,$U24&gt;0),$Q24=0),"CÓDIGO",
IF(AND($C24="S",$P24&lt;&gt;0,$Q24&lt;&gt;0,$R24="(Código não identificado nas referências)"),"CÓDIGO N/ID",
IF(AND($C24="S",OR($R24="",$R24="(digite a descrição aqui)"),OR($Q24&lt;&gt;0,$T24&gt;0,$U24&gt;0)),"DESCRIÇÃO",
IF(AND($C24="S",$P24&lt;&gt;0,$Q24&lt;&gt;0,$S24=""),"UNIDADE",
IF(AND($C24="S",$P24&lt;&gt;0,$Q24&lt;&gt;0,$U24=0),"SEM CUSTO",
IF(AND(TIPOORCAMENTO="Licitado",$AL24=0,$AN24&gt;0),"SEM PREÇO",
IF(AND($C24="S",$P24&lt;&gt;0,$Q24&lt;&gt;0,$U24&gt;0,$V24=0),"BDI",
IF(OR(AND(TIPOORCAMENTO="Proposto",$AG24&lt;&gt;"",$AG24&gt;0,ORÇAMENTO.CustoUnitario&gt;$AG24),AND(TIPOORCAMENTO="LICITADO",ORÇAMENTO.PrecoUnitarioLicitado&gt;$AN24)),"ACIMA REF.",
IF(AND($C24="S",$P24&lt;&gt;0,$Q24&lt;&gt;0,$T24=0,$U24&gt;0),"QUANT.",
IF(AND(Import.TipoArredondamento="TransfereGOV",$L24="F",$C24="S",LEN($Q24)&gt;13),"Código &gt;13",
IF(AND(Import.TipoArredondamento="TransfereGOV",$L24="F",$C24&lt;&gt;"S",LEN($R24)&gt;100),"Descrição &gt;100",
IF(AND(Import.TipoArredondamento="TransfereGOV",$L24="F",$C24="S",LEN($R24)&gt;500),"Descrição &gt;500",
IF(AND(Import.TipoArredondamento="TransfereGOV",$L24="F",$C24="S",LEFT(TRIM(UPPER($P24)),6)&lt;&gt;"SINAPI",ISNA(VLOOKUP(TRIM(UPPER($S24)),ListaTgov.Unidades,1,FALSE))),"Unid. Não Disp",
" "))))))))))))))))</f>
        <v xml:space="preserve"> </v>
      </c>
      <c r="AD24">
        <f ca="1">IF(C24&lt;=CRONO.NivelExibicao,MAX($AD$15:OFFSET(AD24,-1,0))+IF($C24&lt;&gt;1,1,MAX(1,COUNTIF([1]QCI!$A$13:$A$24,OFFSET($E24,-1,0)))),"")</f>
        <v>4</v>
      </c>
      <c r="AE24" s="4" t="b">
        <f ca="1">IF(AND($C24="S",ORÇAMENTO.CodBarra&lt;&gt;""),IF(ORÇAMENTO.Fonte="",ORÇAMENTO.CodBarra,CONCATENATE(ORÇAMENTO.Fonte," ",ORÇAMENTO.CodBarra)))</f>
        <v>0</v>
      </c>
      <c r="AF24" s="59" t="str">
        <f ca="1">IF(ISERROR(INDIRECT(saa)),"(abra o arquivo 'Referência "&amp;Excel_BuiltIn_Database&amp;".xlsm)",IF(OR($C24&lt;&gt;"S",ORÇAMENTO.CodBarra=""),"(Sem Código)",IF(ISERROR(MATCH($AE24,INDIRECT(saa),0)),"(Código não identificado nas referências)",MATCH($AE24,INDIRECT(saa),0))))</f>
        <v>(Sem Código)</v>
      </c>
      <c r="AG24" s="60">
        <f ca="1">ROUND(IF(DESONERACAO="sim",REFERENCIA.Desonerado,REFERENCIA.NaoDesonerado),2)</f>
        <v>0</v>
      </c>
      <c r="AH24" s="61">
        <f t="shared" ca="1" si="15"/>
        <v>0.2495</v>
      </c>
      <c r="AJ24" s="62"/>
      <c r="AL24" s="63"/>
      <c r="AM24" s="64">
        <f t="shared" ca="1" si="0"/>
        <v>2479.54</v>
      </c>
      <c r="AN24" s="65">
        <f t="shared" ca="1" si="16"/>
        <v>0</v>
      </c>
    </row>
    <row r="25" spans="1:40" ht="43.2" x14ac:dyDescent="0.3">
      <c r="A25" t="str">
        <f t="shared" si="1"/>
        <v>S</v>
      </c>
      <c r="B25">
        <f t="shared" ca="1" si="2"/>
        <v>2</v>
      </c>
      <c r="C25" t="str">
        <f t="shared" ca="1" si="3"/>
        <v>S</v>
      </c>
      <c r="D25">
        <f t="shared" ca="1" si="4"/>
        <v>0</v>
      </c>
      <c r="E25">
        <f ca="1">IF($C25=1,OFFSET(E25,-1,0)+MAX(1,COUNTIF([1]QCI!$A$13:$A$24,OFFSET([1]ORÇAMENTO!E25,-1,0))),OFFSET(E25,-1,0))</f>
        <v>1</v>
      </c>
      <c r="F25">
        <f t="shared" ca="1" si="5"/>
        <v>3</v>
      </c>
      <c r="G25">
        <f t="shared" ca="1" si="6"/>
        <v>0</v>
      </c>
      <c r="H25">
        <f t="shared" ca="1" si="7"/>
        <v>0</v>
      </c>
      <c r="I25">
        <f t="shared" ca="1" si="8"/>
        <v>1</v>
      </c>
      <c r="J25">
        <f t="shared" ca="1" si="9"/>
        <v>0</v>
      </c>
      <c r="K25">
        <f ca="1">IF(OR($C25="S",$C25=0),0,MATCH(OFFSET($D25,0,$C25)+IF($C25&lt;&gt;1,1,COUNTIF([1]QCI!$A$13:$A$24,[1]ORÇAMENTO!E25)),OFFSET($D25,1,$C25,ROW($C$250)-ROW($C25)),0))</f>
        <v>0</v>
      </c>
      <c r="L25" s="43" t="str">
        <f t="shared" ca="1" si="10"/>
        <v>F</v>
      </c>
      <c r="M25" s="44" t="s">
        <v>7</v>
      </c>
      <c r="N25" s="45" t="str">
        <f t="shared" ca="1" si="11"/>
        <v>Serviço</v>
      </c>
      <c r="O25" s="46" t="str">
        <f t="shared" ca="1" si="12"/>
        <v>1.3.0.1.</v>
      </c>
      <c r="P25" s="47" t="s">
        <v>62</v>
      </c>
      <c r="Q25" s="48" t="s">
        <v>84</v>
      </c>
      <c r="R25" s="49" t="s">
        <v>85</v>
      </c>
      <c r="S25" s="50" t="s">
        <v>76</v>
      </c>
      <c r="T25" s="51">
        <f ca="1">OFFSET([1]CÁLCULO!H$15,ROW($T25)-ROW(T$15),0)</f>
        <v>1486.95</v>
      </c>
      <c r="U25" s="52">
        <f t="shared" ca="1" si="17"/>
        <v>0.63</v>
      </c>
      <c r="V25" s="53" t="s">
        <v>10</v>
      </c>
      <c r="W25" s="51">
        <f ca="1">IF($C25="S",ROUND(IF(TIPOORCAMENTO="Proposto",ORÇAMENTO.CustoUnitario*(1+$AH25),ORÇAMENTO.PrecoUnitarioLicitado),15-13*$AF$10),0)</f>
        <v>0.79</v>
      </c>
      <c r="X25" s="54">
        <f ca="1">IF($C25="S",IF(OR(Import.TipoArredondamento&lt;&gt;"TransfereGOV",ACOMPANHAMENTO="BM"),VTOTAL1,SUM(OFFSET([1]CÁLCULO!$AI$15,ROW($X25)-ROW($X$15),1):OFFSET([1]CÁLCULO!$BB$15,ROW($X25)-ROW($X$15),-1))),IF($C25=0,0,ROUND(SomaAgrup,15-13*$AF$11)))</f>
        <v>1174.69</v>
      </c>
      <c r="Y25" s="55" t="s">
        <v>63</v>
      </c>
      <c r="Z25" t="str">
        <f t="shared" ca="1" si="13"/>
        <v>RA</v>
      </c>
      <c r="AA25" s="56">
        <f ca="1">IF($C25="S",IF($Z25="CP",$X25,IF($Z25="RA",(($X25)*[1]QCI!$AA$3),0)),SomaAgrup)</f>
        <v>596.38008198734542</v>
      </c>
      <c r="AB25" s="57">
        <f t="shared" ca="1" si="14"/>
        <v>0</v>
      </c>
      <c r="AC25" s="58" t="str">
        <f ca="1">IF($N25=""," ",
IF(AND($C25&lt;&gt;"S",OR($R25="",$R25="(digite a descrição aqui)")),"DESCRIÇÃO",
IF(AND($C25="S",OR($Q25&lt;&gt;0,$T25&gt;0,$U25&gt;0),$P25=0),"FONTE",
IF(AND($C25="S",$P25&lt;&gt;0,OR($T25&gt;0,$U25&gt;0),$Q25=0),"CÓDIGO",
IF(AND($C25="S",$P25&lt;&gt;0,$Q25&lt;&gt;0,$R25="(Código não identificado nas referências)"),"CÓDIGO N/ID",
IF(AND($C25="S",OR($R25="",$R25="(digite a descrição aqui)"),OR($Q25&lt;&gt;0,$T25&gt;0,$U25&gt;0)),"DESCRIÇÃO",
IF(AND($C25="S",$P25&lt;&gt;0,$Q25&lt;&gt;0,$S25=""),"UNIDADE",
IF(AND($C25="S",$P25&lt;&gt;0,$Q25&lt;&gt;0,$U25=0),"SEM CUSTO",
IF(AND(TIPOORCAMENTO="Licitado",$AL25=0,$AN25&gt;0),"SEM PREÇO",
IF(AND($C25="S",$P25&lt;&gt;0,$Q25&lt;&gt;0,$U25&gt;0,$V25=0),"BDI",
IF(OR(AND(TIPOORCAMENTO="Proposto",$AG25&lt;&gt;"",$AG25&gt;0,ORÇAMENTO.CustoUnitario&gt;$AG25),AND(TIPOORCAMENTO="LICITADO",ORÇAMENTO.PrecoUnitarioLicitado&gt;$AN25)),"ACIMA REF.",
IF(AND($C25="S",$P25&lt;&gt;0,$Q25&lt;&gt;0,$T25=0,$U25&gt;0),"QUANT.",
IF(AND(Import.TipoArredondamento="TransfereGOV",$L25="F",$C25="S",LEN($Q25)&gt;13),"Código &gt;13",
IF(AND(Import.TipoArredondamento="TransfereGOV",$L25="F",$C25&lt;&gt;"S",LEN($R25)&gt;100),"Descrição &gt;100",
IF(AND(Import.TipoArredondamento="TransfereGOV",$L25="F",$C25="S",LEN($R25)&gt;500),"Descrição &gt;500",
IF(AND(Import.TipoArredondamento="TransfereGOV",$L25="F",$C25="S",LEFT(TRIM(UPPER($P25)),6)&lt;&gt;"SINAPI",ISNA(VLOOKUP(TRIM(UPPER($S25)),ListaTgov.Unidades,1,FALSE))),"Unid. Não Disp",
" "))))))))))))))))</f>
        <v xml:space="preserve"> </v>
      </c>
      <c r="AD25" t="str">
        <f ca="1">IF(C25&lt;=CRONO.NivelExibicao,MAX($AD$15:OFFSET(AD25,-1,0))+IF($C25&lt;&gt;1,1,MAX(1,COUNTIF([1]QCI!$A$13:$A$24,OFFSET($E25,-1,0)))),"")</f>
        <v/>
      </c>
      <c r="AE25" s="4" t="str">
        <f ca="1">IF(AND($C25="S",ORÇAMENTO.CodBarra&lt;&gt;""),IF(ORÇAMENTO.Fonte="",ORÇAMENTO.CodBarra,CONCATENATE(ORÇAMENTO.Fonte," ",ORÇAMENTO.CodBarra)))</f>
        <v>SINAPI 98525</v>
      </c>
      <c r="AF25" s="59">
        <f ca="1">IF(ISERROR(INDIRECT(saa)),"(abra o arquivo 'Referência "&amp;Excel_BuiltIn_Database&amp;".xlsm)",IF(OR($C25&lt;&gt;"S",ORÇAMENTO.CodBarra=""),"(Sem Código)",IF(ISERROR(MATCH($AE25,INDIRECT(saa),0)),"(Código não identificado nas referências)",MATCH($AE25,INDIRECT(saa),0))))</f>
        <v>14840</v>
      </c>
      <c r="AG25" s="60">
        <f ca="1">ROUND(IF(DESONERACAO="sim",REFERENCIA.Desonerado,REFERENCIA.NaoDesonerado),2)</f>
        <v>0.63</v>
      </c>
      <c r="AH25" s="61">
        <f t="shared" ca="1" si="15"/>
        <v>0.2495</v>
      </c>
      <c r="AJ25" s="62"/>
      <c r="AL25" s="63"/>
      <c r="AM25" s="64">
        <f t="shared" ca="1" si="0"/>
        <v>1174.69</v>
      </c>
      <c r="AN25" s="65">
        <f t="shared" ca="1" si="16"/>
        <v>0.79</v>
      </c>
    </row>
    <row r="26" spans="1:40" ht="43.2" x14ac:dyDescent="0.3">
      <c r="A26" t="str">
        <f t="shared" si="1"/>
        <v>S</v>
      </c>
      <c r="B26">
        <f t="shared" ca="1" si="2"/>
        <v>2</v>
      </c>
      <c r="C26" t="str">
        <f t="shared" ca="1" si="3"/>
        <v>S</v>
      </c>
      <c r="D26">
        <f t="shared" ca="1" si="4"/>
        <v>0</v>
      </c>
      <c r="E26">
        <f ca="1">IF($C26=1,OFFSET(E26,-1,0)+MAX(1,COUNTIF([1]QCI!$A$13:$A$24,OFFSET([1]ORÇAMENTO!E26,-1,0))),OFFSET(E26,-1,0))</f>
        <v>1</v>
      </c>
      <c r="F26">
        <f t="shared" ca="1" si="5"/>
        <v>3</v>
      </c>
      <c r="G26">
        <f t="shared" ca="1" si="6"/>
        <v>0</v>
      </c>
      <c r="H26">
        <f t="shared" ca="1" si="7"/>
        <v>0</v>
      </c>
      <c r="I26">
        <f t="shared" ca="1" si="8"/>
        <v>2</v>
      </c>
      <c r="J26">
        <f t="shared" ca="1" si="9"/>
        <v>0</v>
      </c>
      <c r="K26">
        <f ca="1">IF(OR($C26="S",$C26=0),0,MATCH(OFFSET($D26,0,$C26)+IF($C26&lt;&gt;1,1,COUNTIF([1]QCI!$A$13:$A$24,[1]ORÇAMENTO!E26)),OFFSET($D26,1,$C26,ROW($C$250)-ROW($C26)),0))</f>
        <v>0</v>
      </c>
      <c r="L26" s="43" t="str">
        <f t="shared" ca="1" si="10"/>
        <v>F</v>
      </c>
      <c r="M26" s="44" t="s">
        <v>7</v>
      </c>
      <c r="N26" s="45" t="str">
        <f t="shared" ca="1" si="11"/>
        <v>Serviço</v>
      </c>
      <c r="O26" s="46" t="str">
        <f t="shared" ca="1" si="12"/>
        <v>1.3.0.2.</v>
      </c>
      <c r="P26" s="47" t="s">
        <v>62</v>
      </c>
      <c r="Q26" s="48" t="s">
        <v>86</v>
      </c>
      <c r="R26" s="49" t="s">
        <v>87</v>
      </c>
      <c r="S26" s="50" t="s">
        <v>88</v>
      </c>
      <c r="T26" s="51">
        <f ca="1">OFFSET([1]CÁLCULO!H$15,ROW($T26)-ROW(T$15),0)</f>
        <v>8.84</v>
      </c>
      <c r="U26" s="52">
        <f t="shared" ca="1" si="17"/>
        <v>14.08</v>
      </c>
      <c r="V26" s="53" t="s">
        <v>10</v>
      </c>
      <c r="W26" s="51">
        <f ca="1">IF($C26="S",ROUND(IF(TIPOORCAMENTO="Proposto",ORÇAMENTO.CustoUnitario*(1+$AH26),ORÇAMENTO.PrecoUnitarioLicitado),15-13*$AF$10),0)</f>
        <v>17.59</v>
      </c>
      <c r="X26" s="54">
        <f ca="1">IF($C26="S",IF(OR(Import.TipoArredondamento&lt;&gt;"TransfereGOV",ACOMPANHAMENTO="BM"),VTOTAL1,SUM(OFFSET([1]CÁLCULO!$AI$15,ROW($X26)-ROW($X$15),1):OFFSET([1]CÁLCULO!$BB$15,ROW($X26)-ROW($X$15),-1))),IF($C26=0,0,ROUND(SomaAgrup,15-13*$AF$11)))</f>
        <v>155.5</v>
      </c>
      <c r="Y26" s="55" t="s">
        <v>63</v>
      </c>
      <c r="Z26" t="str">
        <f t="shared" ca="1" si="13"/>
        <v>RA</v>
      </c>
      <c r="AA26" s="56">
        <f ca="1">IF($C26="S",IF($Z26="CP",$X26,IF($Z26="RA",(($X26)*[1]QCI!$AA$3),0)),SomaAgrup)</f>
        <v>78.946022141188067</v>
      </c>
      <c r="AB26" s="57">
        <f t="shared" ca="1" si="14"/>
        <v>0</v>
      </c>
      <c r="AC26" s="58" t="str">
        <f ca="1">IF($N26=""," ",
IF(AND($C26&lt;&gt;"S",OR($R26="",$R26="(digite a descrição aqui)")),"DESCRIÇÃO",
IF(AND($C26="S",OR($Q26&lt;&gt;0,$T26&gt;0,$U26&gt;0),$P26=0),"FONTE",
IF(AND($C26="S",$P26&lt;&gt;0,OR($T26&gt;0,$U26&gt;0),$Q26=0),"CÓDIGO",
IF(AND($C26="S",$P26&lt;&gt;0,$Q26&lt;&gt;0,$R26="(Código não identificado nas referências)"),"CÓDIGO N/ID",
IF(AND($C26="S",OR($R26="",$R26="(digite a descrição aqui)"),OR($Q26&lt;&gt;0,$T26&gt;0,$U26&gt;0)),"DESCRIÇÃO",
IF(AND($C26="S",$P26&lt;&gt;0,$Q26&lt;&gt;0,$S26=""),"UNIDADE",
IF(AND($C26="S",$P26&lt;&gt;0,$Q26&lt;&gt;0,$U26=0),"SEM CUSTO",
IF(AND(TIPOORCAMENTO="Licitado",$AL26=0,$AN26&gt;0),"SEM PREÇO",
IF(AND($C26="S",$P26&lt;&gt;0,$Q26&lt;&gt;0,$U26&gt;0,$V26=0),"BDI",
IF(OR(AND(TIPOORCAMENTO="Proposto",$AG26&lt;&gt;"",$AG26&gt;0,ORÇAMENTO.CustoUnitario&gt;$AG26),AND(TIPOORCAMENTO="LICITADO",ORÇAMENTO.PrecoUnitarioLicitado&gt;$AN26)),"ACIMA REF.",
IF(AND($C26="S",$P26&lt;&gt;0,$Q26&lt;&gt;0,$T26=0,$U26&gt;0),"QUANT.",
IF(AND(Import.TipoArredondamento="TransfereGOV",$L26="F",$C26="S",LEN($Q26)&gt;13),"Código &gt;13",
IF(AND(Import.TipoArredondamento="TransfereGOV",$L26="F",$C26&lt;&gt;"S",LEN($R26)&gt;100),"Descrição &gt;100",
IF(AND(Import.TipoArredondamento="TransfereGOV",$L26="F",$C26="S",LEN($R26)&gt;500),"Descrição &gt;500",
IF(AND(Import.TipoArredondamento="TransfereGOV",$L26="F",$C26="S",LEFT(TRIM(UPPER($P26)),6)&lt;&gt;"SINAPI",ISNA(VLOOKUP(TRIM(UPPER($S26)),ListaTgov.Unidades,1,FALSE))),"Unid. Não Disp",
" "))))))))))))))))</f>
        <v xml:space="preserve"> </v>
      </c>
      <c r="AD26" t="str">
        <f ca="1">IF(C26&lt;=CRONO.NivelExibicao,MAX($AD$15:OFFSET(AD26,-1,0))+IF($C26&lt;&gt;1,1,MAX(1,COUNTIF([1]QCI!$A$13:$A$24,OFFSET($E26,-1,0)))),"")</f>
        <v/>
      </c>
      <c r="AE26" s="4" t="str">
        <f ca="1">IF(AND($C26="S",ORÇAMENTO.CodBarra&lt;&gt;""),IF(ORÇAMENTO.Fonte="",ORÇAMENTO.CodBarra,CONCATENATE(ORÇAMENTO.Fonte," ",ORÇAMENTO.CodBarra)))</f>
        <v>SINAPI 101146</v>
      </c>
      <c r="AF26" s="59">
        <f ca="1">IF(ISERROR(INDIRECT(saa)),"(abra o arquivo 'Referência "&amp;Excel_BuiltIn_Database&amp;".xlsm)",IF(OR($C26&lt;&gt;"S",ORÇAMENTO.CodBarra=""),"(Sem Código)",IF(ISERROR(MATCH($AE26,INDIRECT(saa),0)),"(Código não identificado nas referências)",MATCH($AE26,INDIRECT(saa),0))))</f>
        <v>9067</v>
      </c>
      <c r="AG26" s="60">
        <f ca="1">ROUND(IF(DESONERACAO="sim",REFERENCIA.Desonerado,REFERENCIA.NaoDesonerado),2)</f>
        <v>14.08</v>
      </c>
      <c r="AH26" s="61">
        <f t="shared" ca="1" si="15"/>
        <v>0.2495</v>
      </c>
      <c r="AJ26" s="62"/>
      <c r="AL26" s="63"/>
      <c r="AM26" s="64">
        <f t="shared" ca="1" si="0"/>
        <v>155.5</v>
      </c>
      <c r="AN26" s="65">
        <f t="shared" ca="1" si="16"/>
        <v>17.59</v>
      </c>
    </row>
    <row r="27" spans="1:40" ht="43.2" x14ac:dyDescent="0.3">
      <c r="A27" t="str">
        <f t="shared" si="1"/>
        <v>S</v>
      </c>
      <c r="B27">
        <f t="shared" ca="1" si="2"/>
        <v>2</v>
      </c>
      <c r="C27" t="str">
        <f t="shared" ca="1" si="3"/>
        <v>S</v>
      </c>
      <c r="D27">
        <f t="shared" ca="1" si="4"/>
        <v>0</v>
      </c>
      <c r="E27">
        <f ca="1">IF($C27=1,OFFSET(E27,-1,0)+MAX(1,COUNTIF([1]QCI!$A$13:$A$24,OFFSET([1]ORÇAMENTO!E27,-1,0))),OFFSET(E27,-1,0))</f>
        <v>1</v>
      </c>
      <c r="F27">
        <f t="shared" ca="1" si="5"/>
        <v>3</v>
      </c>
      <c r="G27">
        <f t="shared" ca="1" si="6"/>
        <v>0</v>
      </c>
      <c r="H27">
        <f t="shared" ca="1" si="7"/>
        <v>0</v>
      </c>
      <c r="I27">
        <f t="shared" ca="1" si="8"/>
        <v>3</v>
      </c>
      <c r="J27">
        <f t="shared" ca="1" si="9"/>
        <v>0</v>
      </c>
      <c r="K27">
        <f ca="1">IF(OR($C27="S",$C27=0),0,MATCH(OFFSET($D27,0,$C27)+IF($C27&lt;&gt;1,1,COUNTIF([1]QCI!$A$13:$A$24,[1]ORÇAMENTO!E27)),OFFSET($D27,1,$C27,ROW($C$250)-ROW($C27)),0))</f>
        <v>0</v>
      </c>
      <c r="L27" s="43" t="str">
        <f t="shared" ca="1" si="10"/>
        <v>F</v>
      </c>
      <c r="M27" s="44" t="s">
        <v>7</v>
      </c>
      <c r="N27" s="45" t="str">
        <f t="shared" ca="1" si="11"/>
        <v>Serviço</v>
      </c>
      <c r="O27" s="46" t="str">
        <f t="shared" ca="1" si="12"/>
        <v>1.3.0.3.</v>
      </c>
      <c r="P27" s="47" t="s">
        <v>62</v>
      </c>
      <c r="Q27" s="48" t="s">
        <v>89</v>
      </c>
      <c r="R27" s="49" t="s">
        <v>90</v>
      </c>
      <c r="S27" s="50" t="s">
        <v>88</v>
      </c>
      <c r="T27" s="51">
        <f ca="1">OFFSET([1]CÁLCULO!H$15,ROW($T27)-ROW(T$15),0)</f>
        <v>16.649999999999999</v>
      </c>
      <c r="U27" s="52">
        <f t="shared" ca="1" si="17"/>
        <v>12.03</v>
      </c>
      <c r="V27" s="53" t="s">
        <v>10</v>
      </c>
      <c r="W27" s="51">
        <f ca="1">IF($C27="S",ROUND(IF(TIPOORCAMENTO="Proposto",ORÇAMENTO.CustoUnitario*(1+$AH27),ORÇAMENTO.PrecoUnitarioLicitado),15-13*$AF$10),0)</f>
        <v>15.03</v>
      </c>
      <c r="X27" s="54">
        <f ca="1">IF($C27="S",IF(OR(Import.TipoArredondamento&lt;&gt;"TransfereGOV",ACOMPANHAMENTO="BM"),VTOTAL1,SUM(OFFSET([1]CÁLCULO!$AI$15,ROW($X27)-ROW($X$15),1):OFFSET([1]CÁLCULO!$BB$15,ROW($X27)-ROW($X$15),-1))),IF($C27=0,0,ROUND(SomaAgrup,15-13*$AF$11)))</f>
        <v>250.25</v>
      </c>
      <c r="Y27" s="55" t="s">
        <v>63</v>
      </c>
      <c r="Z27" t="str">
        <f t="shared" ca="1" si="13"/>
        <v>RA</v>
      </c>
      <c r="AA27" s="56">
        <f ca="1">IF($C27="S",IF($Z27="CP",$X27,IF($Z27="RA",(($X27)*[1]QCI!$AA$3),0)),SomaAgrup)</f>
        <v>127.04978804393771</v>
      </c>
      <c r="AB27" s="57">
        <f t="shared" ca="1" si="14"/>
        <v>0</v>
      </c>
      <c r="AC27" s="58" t="str">
        <f ca="1">IF($N27=""," ",
IF(AND($C27&lt;&gt;"S",OR($R27="",$R27="(digite a descrição aqui)")),"DESCRIÇÃO",
IF(AND($C27="S",OR($Q27&lt;&gt;0,$T27&gt;0,$U27&gt;0),$P27=0),"FONTE",
IF(AND($C27="S",$P27&lt;&gt;0,OR($T27&gt;0,$U27&gt;0),$Q27=0),"CÓDIGO",
IF(AND($C27="S",$P27&lt;&gt;0,$Q27&lt;&gt;0,$R27="(Código não identificado nas referências)"),"CÓDIGO N/ID",
IF(AND($C27="S",OR($R27="",$R27="(digite a descrição aqui)"),OR($Q27&lt;&gt;0,$T27&gt;0,$U27&gt;0)),"DESCRIÇÃO",
IF(AND($C27="S",$P27&lt;&gt;0,$Q27&lt;&gt;0,$S27=""),"UNIDADE",
IF(AND($C27="S",$P27&lt;&gt;0,$Q27&lt;&gt;0,$U27=0),"SEM CUSTO",
IF(AND(TIPOORCAMENTO="Licitado",$AL27=0,$AN27&gt;0),"SEM PREÇO",
IF(AND($C27="S",$P27&lt;&gt;0,$Q27&lt;&gt;0,$U27&gt;0,$V27=0),"BDI",
IF(OR(AND(TIPOORCAMENTO="Proposto",$AG27&lt;&gt;"",$AG27&gt;0,ORÇAMENTO.CustoUnitario&gt;$AG27),AND(TIPOORCAMENTO="LICITADO",ORÇAMENTO.PrecoUnitarioLicitado&gt;$AN27)),"ACIMA REF.",
IF(AND($C27="S",$P27&lt;&gt;0,$Q27&lt;&gt;0,$T27=0,$U27&gt;0),"QUANT.",
IF(AND(Import.TipoArredondamento="TransfereGOV",$L27="F",$C27="S",LEN($Q27)&gt;13),"Código &gt;13",
IF(AND(Import.TipoArredondamento="TransfereGOV",$L27="F",$C27&lt;&gt;"S",LEN($R27)&gt;100),"Descrição &gt;100",
IF(AND(Import.TipoArredondamento="TransfereGOV",$L27="F",$C27="S",LEN($R27)&gt;500),"Descrição &gt;500",
IF(AND(Import.TipoArredondamento="TransfereGOV",$L27="F",$C27="S",LEFT(TRIM(UPPER($P27)),6)&lt;&gt;"SINAPI",ISNA(VLOOKUP(TRIM(UPPER($S27)),ListaTgov.Unidades,1,FALSE))),"Unid. Não Disp",
" "))))))))))))))))</f>
        <v xml:space="preserve"> </v>
      </c>
      <c r="AD27" t="str">
        <f ca="1">IF(C27&lt;=CRONO.NivelExibicao,MAX($AD$15:OFFSET(AD27,-1,0))+IF($C27&lt;&gt;1,1,MAX(1,COUNTIF([1]QCI!$A$13:$A$24,OFFSET($E27,-1,0)))),"")</f>
        <v/>
      </c>
      <c r="AE27" s="4" t="str">
        <f ca="1">IF(AND($C27="S",ORÇAMENTO.CodBarra&lt;&gt;""),IF(ORÇAMENTO.Fonte="",ORÇAMENTO.CodBarra,CONCATENATE(ORÇAMENTO.Fonte," ",ORÇAMENTO.CodBarra)))</f>
        <v>SINAPI 96385</v>
      </c>
      <c r="AF27" s="59">
        <f ca="1">IF(ISERROR(INDIRECT(saa)),"(abra o arquivo 'Referência "&amp;Excel_BuiltIn_Database&amp;".xlsm)",IF(OR($C27&lt;&gt;"S",ORÇAMENTO.CodBarra=""),"(Sem Código)",IF(ISERROR(MATCH($AE27,INDIRECT(saa),0)),"(Código não identificado nas referências)",MATCH($AE27,INDIRECT(saa),0))))</f>
        <v>6806</v>
      </c>
      <c r="AG27" s="60">
        <f ca="1">ROUND(IF(DESONERACAO="sim",REFERENCIA.Desonerado,REFERENCIA.NaoDesonerado),2)</f>
        <v>12.03</v>
      </c>
      <c r="AH27" s="61">
        <f t="shared" ca="1" si="15"/>
        <v>0.2495</v>
      </c>
      <c r="AJ27" s="62"/>
      <c r="AL27" s="63"/>
      <c r="AM27" s="64">
        <f t="shared" ca="1" si="0"/>
        <v>250.25</v>
      </c>
      <c r="AN27" s="65">
        <f t="shared" ca="1" si="16"/>
        <v>15.03</v>
      </c>
    </row>
    <row r="28" spans="1:40" ht="28.8" x14ac:dyDescent="0.3">
      <c r="A28" t="str">
        <f t="shared" si="1"/>
        <v>S</v>
      </c>
      <c r="B28">
        <f t="shared" ca="1" si="2"/>
        <v>2</v>
      </c>
      <c r="C28" t="str">
        <f t="shared" ca="1" si="3"/>
        <v>S</v>
      </c>
      <c r="D28">
        <f t="shared" ca="1" si="4"/>
        <v>0</v>
      </c>
      <c r="E28">
        <f ca="1">IF($C28=1,OFFSET(E28,-1,0)+MAX(1,COUNTIF([1]QCI!$A$13:$A$24,OFFSET([1]ORÇAMENTO!E28,-1,0))),OFFSET(E28,-1,0))</f>
        <v>1</v>
      </c>
      <c r="F28">
        <f t="shared" ca="1" si="5"/>
        <v>3</v>
      </c>
      <c r="G28">
        <f t="shared" ca="1" si="6"/>
        <v>0</v>
      </c>
      <c r="H28">
        <f t="shared" ca="1" si="7"/>
        <v>0</v>
      </c>
      <c r="I28">
        <f t="shared" ca="1" si="8"/>
        <v>4</v>
      </c>
      <c r="J28">
        <f t="shared" ca="1" si="9"/>
        <v>0</v>
      </c>
      <c r="K28">
        <f ca="1">IF(OR($C28="S",$C28=0),0,MATCH(OFFSET($D28,0,$C28)+IF($C28&lt;&gt;1,1,COUNTIF([1]QCI!$A$13:$A$24,[1]ORÇAMENTO!E28)),OFFSET($D28,1,$C28,ROW($C$250)-ROW($C28)),0))</f>
        <v>0</v>
      </c>
      <c r="L28" s="43" t="str">
        <f t="shared" ca="1" si="10"/>
        <v>F</v>
      </c>
      <c r="M28" s="44" t="s">
        <v>7</v>
      </c>
      <c r="N28" s="45" t="str">
        <f t="shared" ca="1" si="11"/>
        <v>Serviço</v>
      </c>
      <c r="O28" s="46" t="str">
        <f t="shared" ca="1" si="12"/>
        <v>1.3.0.4.</v>
      </c>
      <c r="P28" s="47" t="s">
        <v>62</v>
      </c>
      <c r="Q28" s="48" t="s">
        <v>91</v>
      </c>
      <c r="R28" s="49" t="s">
        <v>92</v>
      </c>
      <c r="S28" s="50" t="s">
        <v>93</v>
      </c>
      <c r="T28" s="51">
        <f ca="1">OFFSET([1]CÁLCULO!H$15,ROW($T28)-ROW(T$15),0)</f>
        <v>249.75</v>
      </c>
      <c r="U28" s="52">
        <f t="shared" ca="1" si="17"/>
        <v>2.88</v>
      </c>
      <c r="V28" s="53" t="s">
        <v>10</v>
      </c>
      <c r="W28" s="51">
        <f ca="1">IF($C28="S",ROUND(IF(TIPOORCAMENTO="Proposto",ORÇAMENTO.CustoUnitario*(1+$AH28),ORÇAMENTO.PrecoUnitarioLicitado),15-13*$AF$10),0)</f>
        <v>3.6</v>
      </c>
      <c r="X28" s="54">
        <f ca="1">IF($C28="S",IF(OR(Import.TipoArredondamento&lt;&gt;"TransfereGOV",ACOMPANHAMENTO="BM"),VTOTAL1,SUM(OFFSET([1]CÁLCULO!$AI$15,ROW($X28)-ROW($X$15),1):OFFSET([1]CÁLCULO!$BB$15,ROW($X28)-ROW($X$15),-1))),IF($C28=0,0,ROUND(SomaAgrup,15-13*$AF$11)))</f>
        <v>899.1</v>
      </c>
      <c r="Y28" s="55" t="s">
        <v>63</v>
      </c>
      <c r="Z28" t="str">
        <f t="shared" ca="1" si="13"/>
        <v>RA</v>
      </c>
      <c r="AA28" s="56">
        <f ca="1">IF($C28="S",IF($Z28="CP",$X28,IF($Z28="RA",(($X28)*[1]QCI!$AA$3),0)),SomaAgrup)</f>
        <v>456.4653923288887</v>
      </c>
      <c r="AB28" s="57">
        <f t="shared" ca="1" si="14"/>
        <v>0</v>
      </c>
      <c r="AC28" s="58" t="str">
        <f ca="1">IF($N28=""," ",
IF(AND($C28&lt;&gt;"S",OR($R28="",$R28="(digite a descrição aqui)")),"DESCRIÇÃO",
IF(AND($C28="S",OR($Q28&lt;&gt;0,$T28&gt;0,$U28&gt;0),$P28=0),"FONTE",
IF(AND($C28="S",$P28&lt;&gt;0,OR($T28&gt;0,$U28&gt;0),$Q28=0),"CÓDIGO",
IF(AND($C28="S",$P28&lt;&gt;0,$Q28&lt;&gt;0,$R28="(Código não identificado nas referências)"),"CÓDIGO N/ID",
IF(AND($C28="S",OR($R28="",$R28="(digite a descrição aqui)"),OR($Q28&lt;&gt;0,$T28&gt;0,$U28&gt;0)),"DESCRIÇÃO",
IF(AND($C28="S",$P28&lt;&gt;0,$Q28&lt;&gt;0,$S28=""),"UNIDADE",
IF(AND($C28="S",$P28&lt;&gt;0,$Q28&lt;&gt;0,$U28=0),"SEM CUSTO",
IF(AND(TIPOORCAMENTO="Licitado",$AL28=0,$AN28&gt;0),"SEM PREÇO",
IF(AND($C28="S",$P28&lt;&gt;0,$Q28&lt;&gt;0,$U28&gt;0,$V28=0),"BDI",
IF(OR(AND(TIPOORCAMENTO="Proposto",$AG28&lt;&gt;"",$AG28&gt;0,ORÇAMENTO.CustoUnitario&gt;$AG28),AND(TIPOORCAMENTO="LICITADO",ORÇAMENTO.PrecoUnitarioLicitado&gt;$AN28)),"ACIMA REF.",
IF(AND($C28="S",$P28&lt;&gt;0,$Q28&lt;&gt;0,$T28=0,$U28&gt;0),"QUANT.",
IF(AND(Import.TipoArredondamento="TransfereGOV",$L28="F",$C28="S",LEN($Q28)&gt;13),"Código &gt;13",
IF(AND(Import.TipoArredondamento="TransfereGOV",$L28="F",$C28&lt;&gt;"S",LEN($R28)&gt;100),"Descrição &gt;100",
IF(AND(Import.TipoArredondamento="TransfereGOV",$L28="F",$C28="S",LEN($R28)&gt;500),"Descrição &gt;500",
IF(AND(Import.TipoArredondamento="TransfereGOV",$L28="F",$C28="S",LEFT(TRIM(UPPER($P28)),6)&lt;&gt;"SINAPI",ISNA(VLOOKUP(TRIM(UPPER($S28)),ListaTgov.Unidades,1,FALSE))),"Unid. Não Disp",
" "))))))))))))))))</f>
        <v xml:space="preserve"> </v>
      </c>
      <c r="AD28" t="str">
        <f ca="1">IF(C28&lt;=CRONO.NivelExibicao,MAX($AD$15:OFFSET(AD28,-1,0))+IF($C28&lt;&gt;1,1,MAX(1,COUNTIF([1]QCI!$A$13:$A$24,OFFSET($E28,-1,0)))),"")</f>
        <v/>
      </c>
      <c r="AE28" s="4" t="str">
        <f ca="1">IF(AND($C28="S",ORÇAMENTO.CodBarra&lt;&gt;""),IF(ORÇAMENTO.Fonte="",ORÇAMENTO.CodBarra,CONCATENATE(ORÇAMENTO.Fonte," ",ORÇAMENTO.CodBarra)))</f>
        <v>SINAPI 93589</v>
      </c>
      <c r="AF28" s="59">
        <f ca="1">IF(ISERROR(INDIRECT(saa)),"(abra o arquivo 'Referência "&amp;Excel_BuiltIn_Database&amp;".xlsm)",IF(OR($C28&lt;&gt;"S",ORÇAMENTO.CodBarra=""),"(Sem Código)",IF(ISERROR(MATCH($AE28,INDIRECT(saa),0)),"(Código não identificado nas referências)",MATCH($AE28,INDIRECT(saa),0))))</f>
        <v>15181</v>
      </c>
      <c r="AG28" s="60">
        <f ca="1">ROUND(IF(DESONERACAO="sim",REFERENCIA.Desonerado,REFERENCIA.NaoDesonerado),2)</f>
        <v>2.88</v>
      </c>
      <c r="AH28" s="61">
        <f t="shared" ca="1" si="15"/>
        <v>0.2495</v>
      </c>
      <c r="AJ28" s="62"/>
      <c r="AL28" s="63"/>
      <c r="AM28" s="64">
        <f t="shared" ca="1" si="0"/>
        <v>899.1</v>
      </c>
      <c r="AN28" s="65">
        <f t="shared" ca="1" si="16"/>
        <v>3.6</v>
      </c>
    </row>
    <row r="29" spans="1:40" x14ac:dyDescent="0.3">
      <c r="A29">
        <f t="shared" si="1"/>
        <v>2</v>
      </c>
      <c r="B29">
        <f t="shared" ca="1" si="2"/>
        <v>2</v>
      </c>
      <c r="C29">
        <f t="shared" ca="1" si="3"/>
        <v>2</v>
      </c>
      <c r="D29">
        <f t="shared" ca="1" si="4"/>
        <v>15</v>
      </c>
      <c r="E29">
        <f ca="1">IF($C29=1,OFFSET(E29,-1,0)+MAX(1,COUNTIF([1]QCI!$A$13:$A$24,OFFSET([1]ORÇAMENTO!E29,-1,0))),OFFSET(E29,-1,0))</f>
        <v>1</v>
      </c>
      <c r="F29">
        <f t="shared" ca="1" si="5"/>
        <v>4</v>
      </c>
      <c r="G29">
        <f t="shared" ca="1" si="6"/>
        <v>0</v>
      </c>
      <c r="H29">
        <f t="shared" ca="1" si="7"/>
        <v>0</v>
      </c>
      <c r="I29">
        <f t="shared" ca="1" si="8"/>
        <v>0</v>
      </c>
      <c r="J29">
        <f t="shared" ca="1" si="9"/>
        <v>221</v>
      </c>
      <c r="K29">
        <f ca="1">IF(OR($C29="S",$C29=0),0,MATCH(OFFSET($D29,0,$C29)+IF($C29&lt;&gt;1,1,COUNTIF([1]QCI!$A$13:$A$24,[1]ORÇAMENTO!E29)),OFFSET($D29,1,$C29,ROW($C$250)-ROW($C29)),0))</f>
        <v>15</v>
      </c>
      <c r="L29" s="43" t="str">
        <f t="shared" ca="1" si="10"/>
        <v>F</v>
      </c>
      <c r="M29" s="44" t="s">
        <v>4</v>
      </c>
      <c r="N29" s="45" t="str">
        <f t="shared" ca="1" si="11"/>
        <v>Nível 2</v>
      </c>
      <c r="O29" s="46" t="str">
        <f t="shared" ca="1" si="12"/>
        <v>1.4.</v>
      </c>
      <c r="P29" s="47" t="s">
        <v>62</v>
      </c>
      <c r="Q29" s="48"/>
      <c r="R29" s="49" t="s">
        <v>94</v>
      </c>
      <c r="S29" s="50" t="s">
        <v>68</v>
      </c>
      <c r="T29" s="51">
        <f ca="1">OFFSET([1]CÁLCULO!H$15,ROW($T29)-ROW(T$15),0)</f>
        <v>0</v>
      </c>
      <c r="U29" s="52">
        <f t="shared" ca="1" si="17"/>
        <v>0</v>
      </c>
      <c r="V29" s="53" t="s">
        <v>10</v>
      </c>
      <c r="W29" s="51">
        <f ca="1">IF($C29="S",ROUND(IF(TIPOORCAMENTO="Proposto",ORÇAMENTO.CustoUnitario*(1+$AH29),ORÇAMENTO.PrecoUnitarioLicitado),15-13*$AF$10),0)</f>
        <v>0</v>
      </c>
      <c r="X29" s="54">
        <f ca="1">IF($C29="S",IF(OR(Import.TipoArredondamento&lt;&gt;"TransfereGOV",ACOMPANHAMENTO="BM"),VTOTAL1,SUM(OFFSET([1]CÁLCULO!$AI$15,ROW($X29)-ROW($X$15),1):OFFSET([1]CÁLCULO!$BB$15,ROW($X29)-ROW($X$15),-1))),IF($C29=0,0,ROUND(SomaAgrup,15-13*$AF$11)))</f>
        <v>45592.03</v>
      </c>
      <c r="Y29" s="55" t="s">
        <v>63</v>
      </c>
      <c r="Z29" t="str">
        <f t="shared" ca="1" si="13"/>
        <v/>
      </c>
      <c r="AA29" s="56">
        <f ca="1">IF($C29="S",IF($Z29="CP",$X29,IF($Z29="RA",(($X29)*[1]QCI!$AA$3),0)),SomaAgrup)</f>
        <v>23146.684307663738</v>
      </c>
      <c r="AB29" s="57">
        <f t="shared" ca="1" si="14"/>
        <v>0</v>
      </c>
      <c r="AC29" s="58" t="str">
        <f ca="1">IF($N29=""," ",
IF(AND($C29&lt;&gt;"S",OR($R29="",$R29="(digite a descrição aqui)")),"DESCRIÇÃO",
IF(AND($C29="S",OR($Q29&lt;&gt;0,$T29&gt;0,$U29&gt;0),$P29=0),"FONTE",
IF(AND($C29="S",$P29&lt;&gt;0,OR($T29&gt;0,$U29&gt;0),$Q29=0),"CÓDIGO",
IF(AND($C29="S",$P29&lt;&gt;0,$Q29&lt;&gt;0,$R29="(Código não identificado nas referências)"),"CÓDIGO N/ID",
IF(AND($C29="S",OR($R29="",$R29="(digite a descrição aqui)"),OR($Q29&lt;&gt;0,$T29&gt;0,$U29&gt;0)),"DESCRIÇÃO",
IF(AND($C29="S",$P29&lt;&gt;0,$Q29&lt;&gt;0,$S29=""),"UNIDADE",
IF(AND($C29="S",$P29&lt;&gt;0,$Q29&lt;&gt;0,$U29=0),"SEM CUSTO",
IF(AND(TIPOORCAMENTO="Licitado",$AL29=0,$AN29&gt;0),"SEM PREÇO",
IF(AND($C29="S",$P29&lt;&gt;0,$Q29&lt;&gt;0,$U29&gt;0,$V29=0),"BDI",
IF(OR(AND(TIPOORCAMENTO="Proposto",$AG29&lt;&gt;"",$AG29&gt;0,ORÇAMENTO.CustoUnitario&gt;$AG29),AND(TIPOORCAMENTO="LICITADO",ORÇAMENTO.PrecoUnitarioLicitado&gt;$AN29)),"ACIMA REF.",
IF(AND($C29="S",$P29&lt;&gt;0,$Q29&lt;&gt;0,$T29=0,$U29&gt;0),"QUANT.",
IF(AND(Import.TipoArredondamento="TransfereGOV",$L29="F",$C29="S",LEN($Q29)&gt;13),"Código &gt;13",
IF(AND(Import.TipoArredondamento="TransfereGOV",$L29="F",$C29&lt;&gt;"S",LEN($R29)&gt;100),"Descrição &gt;100",
IF(AND(Import.TipoArredondamento="TransfereGOV",$L29="F",$C29="S",LEN($R29)&gt;500),"Descrição &gt;500",
IF(AND(Import.TipoArredondamento="TransfereGOV",$L29="F",$C29="S",LEFT(TRIM(UPPER($P29)),6)&lt;&gt;"SINAPI",ISNA(VLOOKUP(TRIM(UPPER($S29)),ListaTgov.Unidades,1,FALSE))),"Unid. Não Disp",
" "))))))))))))))))</f>
        <v xml:space="preserve"> </v>
      </c>
      <c r="AD29">
        <f ca="1">IF(C29&lt;=CRONO.NivelExibicao,MAX($AD$15:OFFSET(AD29,-1,0))+IF($C29&lt;&gt;1,1,MAX(1,COUNTIF([1]QCI!$A$13:$A$24,OFFSET($E29,-1,0)))),"")</f>
        <v>5</v>
      </c>
      <c r="AE29" s="4" t="b">
        <f ca="1">IF(AND($C29="S",ORÇAMENTO.CodBarra&lt;&gt;""),IF(ORÇAMENTO.Fonte="",ORÇAMENTO.CodBarra,CONCATENATE(ORÇAMENTO.Fonte," ",ORÇAMENTO.CodBarra)))</f>
        <v>0</v>
      </c>
      <c r="AF29" s="59" t="str">
        <f ca="1">IF(ISERROR(INDIRECT(saa)),"(abra o arquivo 'Referência "&amp;Excel_BuiltIn_Database&amp;".xlsm)",IF(OR($C29&lt;&gt;"S",ORÇAMENTO.CodBarra=""),"(Sem Código)",IF(ISERROR(MATCH($AE29,INDIRECT(saa),0)),"(Código não identificado nas referências)",MATCH($AE29,INDIRECT(saa),0))))</f>
        <v>(Sem Código)</v>
      </c>
      <c r="AG29" s="60">
        <f ca="1">ROUND(IF(DESONERACAO="sim",REFERENCIA.Desonerado,REFERENCIA.NaoDesonerado),2)</f>
        <v>0</v>
      </c>
      <c r="AH29" s="61">
        <f t="shared" ca="1" si="15"/>
        <v>0.2495</v>
      </c>
      <c r="AJ29" s="62"/>
      <c r="AL29" s="63"/>
      <c r="AM29" s="64">
        <f t="shared" ca="1" si="0"/>
        <v>45592.03</v>
      </c>
      <c r="AN29" s="65">
        <f t="shared" ca="1" si="16"/>
        <v>0</v>
      </c>
    </row>
    <row r="30" spans="1:40" ht="28.8" x14ac:dyDescent="0.3">
      <c r="A30" t="str">
        <f t="shared" si="1"/>
        <v>S</v>
      </c>
      <c r="B30">
        <f t="shared" ca="1" si="2"/>
        <v>2</v>
      </c>
      <c r="C30" t="str">
        <f t="shared" ca="1" si="3"/>
        <v>S</v>
      </c>
      <c r="D30">
        <f t="shared" ca="1" si="4"/>
        <v>0</v>
      </c>
      <c r="E30">
        <f ca="1">IF($C30=1,OFFSET(E30,-1,0)+MAX(1,COUNTIF([1]QCI!$A$13:$A$24,OFFSET([1]ORÇAMENTO!E30,-1,0))),OFFSET(E30,-1,0))</f>
        <v>1</v>
      </c>
      <c r="F30">
        <f t="shared" ca="1" si="5"/>
        <v>4</v>
      </c>
      <c r="G30">
        <f t="shared" ca="1" si="6"/>
        <v>0</v>
      </c>
      <c r="H30">
        <f t="shared" ca="1" si="7"/>
        <v>0</v>
      </c>
      <c r="I30">
        <f t="shared" ca="1" si="8"/>
        <v>1</v>
      </c>
      <c r="J30">
        <f t="shared" ca="1" si="9"/>
        <v>0</v>
      </c>
      <c r="K30">
        <f ca="1">IF(OR($C30="S",$C30=0),0,MATCH(OFFSET($D30,0,$C30)+IF($C30&lt;&gt;1,1,COUNTIF([1]QCI!$A$13:$A$24,[1]ORÇAMENTO!E30)),OFFSET($D30,1,$C30,ROW($C$250)-ROW($C30)),0))</f>
        <v>0</v>
      </c>
      <c r="L30" s="43" t="str">
        <f t="shared" ca="1" si="10"/>
        <v>F</v>
      </c>
      <c r="M30" s="44" t="s">
        <v>7</v>
      </c>
      <c r="N30" s="45" t="str">
        <f t="shared" ca="1" si="11"/>
        <v>Serviço</v>
      </c>
      <c r="O30" s="46" t="str">
        <f t="shared" ca="1" si="12"/>
        <v>1.4.0.1.</v>
      </c>
      <c r="P30" s="47" t="s">
        <v>62</v>
      </c>
      <c r="Q30" s="48" t="s">
        <v>95</v>
      </c>
      <c r="R30" s="49" t="s">
        <v>96</v>
      </c>
      <c r="S30" s="50" t="s">
        <v>97</v>
      </c>
      <c r="T30" s="51">
        <f ca="1">OFFSET([1]CÁLCULO!H$15,ROW($T30)-ROW(T$15),0)</f>
        <v>84.6</v>
      </c>
      <c r="U30" s="52">
        <f t="shared" ca="1" si="17"/>
        <v>60.74</v>
      </c>
      <c r="V30" s="53" t="s">
        <v>10</v>
      </c>
      <c r="W30" s="51">
        <f ca="1">IF($C30="S",ROUND(IF(TIPOORCAMENTO="Proposto",ORÇAMENTO.CustoUnitario*(1+$AH30),ORÇAMENTO.PrecoUnitarioLicitado),15-13*$AF$10),0)</f>
        <v>75.89</v>
      </c>
      <c r="X30" s="54">
        <f ca="1">IF($C30="S",IF(OR(Import.TipoArredondamento&lt;&gt;"TransfereGOV",ACOMPANHAMENTO="BM"),VTOTAL1,SUM(OFFSET([1]CÁLCULO!$AI$15,ROW($X30)-ROW($X$15),1):OFFSET([1]CÁLCULO!$BB$15,ROW($X30)-ROW($X$15),-1))),IF($C30=0,0,ROUND(SomaAgrup,15-13*$AF$11)))</f>
        <v>6420.29</v>
      </c>
      <c r="Y30" s="55" t="s">
        <v>63</v>
      </c>
      <c r="Z30" t="str">
        <f t="shared" ca="1" si="13"/>
        <v>RA</v>
      </c>
      <c r="AA30" s="56">
        <f ca="1">IF($C30="S",IF($Z30="CP",$X30,IF($Z30="RA",(($X30)*[1]QCI!$AA$3),0)),SomaAgrup)</f>
        <v>3259.5264083141369</v>
      </c>
      <c r="AB30" s="57">
        <f t="shared" ca="1" si="14"/>
        <v>0</v>
      </c>
      <c r="AC30" s="58" t="str">
        <f ca="1">IF($N30=""," ",
IF(AND($C30&lt;&gt;"S",OR($R30="",$R30="(digite a descrição aqui)")),"DESCRIÇÃO",
IF(AND($C30="S",OR($Q30&lt;&gt;0,$T30&gt;0,$U30&gt;0),$P30=0),"FONTE",
IF(AND($C30="S",$P30&lt;&gt;0,OR($T30&gt;0,$U30&gt;0),$Q30=0),"CÓDIGO",
IF(AND($C30="S",$P30&lt;&gt;0,$Q30&lt;&gt;0,$R30="(Código não identificado nas referências)"),"CÓDIGO N/ID",
IF(AND($C30="S",OR($R30="",$R30="(digite a descrição aqui)"),OR($Q30&lt;&gt;0,$T30&gt;0,$U30&gt;0)),"DESCRIÇÃO",
IF(AND($C30="S",$P30&lt;&gt;0,$Q30&lt;&gt;0,$S30=""),"UNIDADE",
IF(AND($C30="S",$P30&lt;&gt;0,$Q30&lt;&gt;0,$U30=0),"SEM CUSTO",
IF(AND(TIPOORCAMENTO="Licitado",$AL30=0,$AN30&gt;0),"SEM PREÇO",
IF(AND($C30="S",$P30&lt;&gt;0,$Q30&lt;&gt;0,$U30&gt;0,$V30=0),"BDI",
IF(OR(AND(TIPOORCAMENTO="Proposto",$AG30&lt;&gt;"",$AG30&gt;0,ORÇAMENTO.CustoUnitario&gt;$AG30),AND(TIPOORCAMENTO="LICITADO",ORÇAMENTO.PrecoUnitarioLicitado&gt;$AN30)),"ACIMA REF.",
IF(AND($C30="S",$P30&lt;&gt;0,$Q30&lt;&gt;0,$T30=0,$U30&gt;0),"QUANT.",
IF(AND(Import.TipoArredondamento="TransfereGOV",$L30="F",$C30="S",LEN($Q30)&gt;13),"Código &gt;13",
IF(AND(Import.TipoArredondamento="TransfereGOV",$L30="F",$C30&lt;&gt;"S",LEN($R30)&gt;100),"Descrição &gt;100",
IF(AND(Import.TipoArredondamento="TransfereGOV",$L30="F",$C30="S",LEN($R30)&gt;500),"Descrição &gt;500",
IF(AND(Import.TipoArredondamento="TransfereGOV",$L30="F",$C30="S",LEFT(TRIM(UPPER($P30)),6)&lt;&gt;"SINAPI",ISNA(VLOOKUP(TRIM(UPPER($S30)),ListaTgov.Unidades,1,FALSE))),"Unid. Não Disp",
" "))))))))))))))))</f>
        <v xml:space="preserve"> </v>
      </c>
      <c r="AD30" t="str">
        <f ca="1">IF(C30&lt;=CRONO.NivelExibicao,MAX($AD$15:OFFSET(AD30,-1,0))+IF($C30&lt;&gt;1,1,MAX(1,COUNTIF([1]QCI!$A$13:$A$24,OFFSET($E30,-1,0)))),"")</f>
        <v/>
      </c>
      <c r="AE30" s="4" t="str">
        <f ca="1">IF(AND($C30="S",ORÇAMENTO.CodBarra&lt;&gt;""),IF(ORÇAMENTO.Fonte="",ORÇAMENTO.CodBarra,CONCATENATE(ORÇAMENTO.Fonte," ",ORÇAMENTO.CodBarra)))</f>
        <v>SINAPI 99059</v>
      </c>
      <c r="AF30" s="59">
        <f ca="1">IF(ISERROR(INDIRECT(saa)),"(abra o arquivo 'Referência "&amp;Excel_BuiltIn_Database&amp;".xlsm)",IF(OR($C30&lt;&gt;"S",ORÇAMENTO.CodBarra=""),"(Sem Código)",IF(ISERROR(MATCH($AE30,INDIRECT(saa),0)),"(Código não identificado nas referências)",MATCH($AE30,INDIRECT(saa),0))))</f>
        <v>13037</v>
      </c>
      <c r="AG30" s="60">
        <f ca="1">ROUND(IF(DESONERACAO="sim",REFERENCIA.Desonerado,REFERENCIA.NaoDesonerado),2)</f>
        <v>60.74</v>
      </c>
      <c r="AH30" s="61">
        <f t="shared" ca="1" si="15"/>
        <v>0.2495</v>
      </c>
      <c r="AJ30" s="62"/>
      <c r="AL30" s="63"/>
      <c r="AM30" s="64">
        <f t="shared" ca="1" si="0"/>
        <v>6420.29</v>
      </c>
      <c r="AN30" s="65">
        <f t="shared" ca="1" si="16"/>
        <v>75.89</v>
      </c>
    </row>
    <row r="31" spans="1:40" ht="28.8" x14ac:dyDescent="0.3">
      <c r="A31" t="str">
        <f t="shared" si="1"/>
        <v>S</v>
      </c>
      <c r="B31">
        <f t="shared" ca="1" si="2"/>
        <v>2</v>
      </c>
      <c r="C31" t="str">
        <f t="shared" ca="1" si="3"/>
        <v>S</v>
      </c>
      <c r="D31">
        <f t="shared" ca="1" si="4"/>
        <v>0</v>
      </c>
      <c r="E31">
        <f ca="1">IF($C31=1,OFFSET(E31,-1,0)+MAX(1,COUNTIF([1]QCI!$A$13:$A$24,OFFSET([1]ORÇAMENTO!E31,-1,0))),OFFSET(E31,-1,0))</f>
        <v>1</v>
      </c>
      <c r="F31">
        <f t="shared" ca="1" si="5"/>
        <v>4</v>
      </c>
      <c r="G31">
        <f t="shared" ca="1" si="6"/>
        <v>0</v>
      </c>
      <c r="H31">
        <f t="shared" ca="1" si="7"/>
        <v>0</v>
      </c>
      <c r="I31">
        <f t="shared" ca="1" si="8"/>
        <v>2</v>
      </c>
      <c r="J31">
        <f t="shared" ca="1" si="9"/>
        <v>0</v>
      </c>
      <c r="K31">
        <f ca="1">IF(OR($C31="S",$C31=0),0,MATCH(OFFSET($D31,0,$C31)+IF($C31&lt;&gt;1,1,COUNTIF([1]QCI!$A$13:$A$24,[1]ORÇAMENTO!E31)),OFFSET($D31,1,$C31,ROW($C$250)-ROW($C31)),0))</f>
        <v>0</v>
      </c>
      <c r="L31" s="43" t="str">
        <f t="shared" ca="1" si="10"/>
        <v>F</v>
      </c>
      <c r="M31" s="44" t="s">
        <v>7</v>
      </c>
      <c r="N31" s="45" t="str">
        <f t="shared" ca="1" si="11"/>
        <v>Serviço</v>
      </c>
      <c r="O31" s="46" t="str">
        <f t="shared" ca="1" si="12"/>
        <v>1.4.0.2.</v>
      </c>
      <c r="P31" s="47" t="s">
        <v>62</v>
      </c>
      <c r="Q31" s="48" t="s">
        <v>98</v>
      </c>
      <c r="R31" s="49" t="s">
        <v>99</v>
      </c>
      <c r="S31" s="50" t="s">
        <v>88</v>
      </c>
      <c r="T31" s="51">
        <f ca="1">OFFSET([1]CÁLCULO!H$15,ROW($T31)-ROW(T$15),0)</f>
        <v>24.2</v>
      </c>
      <c r="U31" s="52">
        <f t="shared" ca="1" si="17"/>
        <v>138.44</v>
      </c>
      <c r="V31" s="53" t="s">
        <v>10</v>
      </c>
      <c r="W31" s="51">
        <f ca="1">IF($C31="S",ROUND(IF(TIPOORCAMENTO="Proposto",ORÇAMENTO.CustoUnitario*(1+$AH31),ORÇAMENTO.PrecoUnitarioLicitado),15-13*$AF$10),0)</f>
        <v>172.98</v>
      </c>
      <c r="X31" s="54">
        <f ca="1">IF($C31="S",IF(OR(Import.TipoArredondamento&lt;&gt;"TransfereGOV",ACOMPANHAMENTO="BM"),VTOTAL1,SUM(OFFSET([1]CÁLCULO!$AI$15,ROW($X31)-ROW($X$15),1):OFFSET([1]CÁLCULO!$BB$15,ROW($X31)-ROW($X$15),-1))),IF($C31=0,0,ROUND(SomaAgrup,15-13*$AF$11)))</f>
        <v>4186.12</v>
      </c>
      <c r="Y31" s="55" t="s">
        <v>63</v>
      </c>
      <c r="Z31" t="str">
        <f t="shared" ca="1" si="13"/>
        <v>RA</v>
      </c>
      <c r="AA31" s="56">
        <f ca="1">IF($C31="S",IF($Z31="CP",$X31,IF($Z31="RA",(($X31)*[1]QCI!$AA$3),0)),SomaAgrup)</f>
        <v>2125.2573775284254</v>
      </c>
      <c r="AB31" s="57">
        <f t="shared" ca="1" si="14"/>
        <v>0</v>
      </c>
      <c r="AC31" s="58" t="str">
        <f ca="1">IF($N31=""," ",
IF(AND($C31&lt;&gt;"S",OR($R31="",$R31="(digite a descrição aqui)")),"DESCRIÇÃO",
IF(AND($C31="S",OR($Q31&lt;&gt;0,$T31&gt;0,$U31&gt;0),$P31=0),"FONTE",
IF(AND($C31="S",$P31&lt;&gt;0,OR($T31&gt;0,$U31&gt;0),$Q31=0),"CÓDIGO",
IF(AND($C31="S",$P31&lt;&gt;0,$Q31&lt;&gt;0,$R31="(Código não identificado nas referências)"),"CÓDIGO N/ID",
IF(AND($C31="S",OR($R31="",$R31="(digite a descrição aqui)"),OR($Q31&lt;&gt;0,$T31&gt;0,$U31&gt;0)),"DESCRIÇÃO",
IF(AND($C31="S",$P31&lt;&gt;0,$Q31&lt;&gt;0,$S31=""),"UNIDADE",
IF(AND($C31="S",$P31&lt;&gt;0,$Q31&lt;&gt;0,$U31=0),"SEM CUSTO",
IF(AND(TIPOORCAMENTO="Licitado",$AL31=0,$AN31&gt;0),"SEM PREÇO",
IF(AND($C31="S",$P31&lt;&gt;0,$Q31&lt;&gt;0,$U31&gt;0,$V31=0),"BDI",
IF(OR(AND(TIPOORCAMENTO="Proposto",$AG31&lt;&gt;"",$AG31&gt;0,ORÇAMENTO.CustoUnitario&gt;$AG31),AND(TIPOORCAMENTO="LICITADO",ORÇAMENTO.PrecoUnitarioLicitado&gt;$AN31)),"ACIMA REF.",
IF(AND($C31="S",$P31&lt;&gt;0,$Q31&lt;&gt;0,$T31=0,$U31&gt;0),"QUANT.",
IF(AND(Import.TipoArredondamento="TransfereGOV",$L31="F",$C31="S",LEN($Q31)&gt;13),"Código &gt;13",
IF(AND(Import.TipoArredondamento="TransfereGOV",$L31="F",$C31&lt;&gt;"S",LEN($R31)&gt;100),"Descrição &gt;100",
IF(AND(Import.TipoArredondamento="TransfereGOV",$L31="F",$C31="S",LEN($R31)&gt;500),"Descrição &gt;500",
IF(AND(Import.TipoArredondamento="TransfereGOV",$L31="F",$C31="S",LEFT(TRIM(UPPER($P31)),6)&lt;&gt;"SINAPI",ISNA(VLOOKUP(TRIM(UPPER($S31)),ListaTgov.Unidades,1,FALSE))),"Unid. Não Disp",
" "))))))))))))))))</f>
        <v xml:space="preserve"> </v>
      </c>
      <c r="AD31" t="str">
        <f ca="1">IF(C31&lt;=CRONO.NivelExibicao,MAX($AD$15:OFFSET(AD31,-1,0))+IF($C31&lt;&gt;1,1,MAX(1,COUNTIF([1]QCI!$A$13:$A$24,OFFSET($E31,-1,0)))),"")</f>
        <v/>
      </c>
      <c r="AE31" s="4" t="str">
        <f ca="1">IF(AND($C31="S",ORÇAMENTO.CodBarra&lt;&gt;""),IF(ORÇAMENTO.Fonte="",ORÇAMENTO.CodBarra,CONCATENATE(ORÇAMENTO.Fonte," ",ORÇAMENTO.CodBarra)))</f>
        <v>SINAPI 96522</v>
      </c>
      <c r="AF31" s="59">
        <f ca="1">IF(ISERROR(INDIRECT(saa)),"(abra o arquivo 'Referência "&amp;Excel_BuiltIn_Database&amp;".xlsm)",IF(OR($C31&lt;&gt;"S",ORÇAMENTO.CodBarra=""),"(Sem Código)",IF(ISERROR(MATCH($AE31,INDIRECT(saa),0)),"(Código não identificado nas referências)",MATCH($AE31,INDIRECT(saa),0))))</f>
        <v>9886</v>
      </c>
      <c r="AG31" s="60">
        <f ca="1">ROUND(IF(DESONERACAO="sim",REFERENCIA.Desonerado,REFERENCIA.NaoDesonerado),2)</f>
        <v>138.44</v>
      </c>
      <c r="AH31" s="61">
        <f t="shared" ca="1" si="15"/>
        <v>0.2495</v>
      </c>
      <c r="AJ31" s="62"/>
      <c r="AL31" s="63"/>
      <c r="AM31" s="64">
        <f t="shared" ca="1" si="0"/>
        <v>4186.12</v>
      </c>
      <c r="AN31" s="65">
        <f t="shared" ca="1" si="16"/>
        <v>172.98</v>
      </c>
    </row>
    <row r="32" spans="1:40" ht="28.8" x14ac:dyDescent="0.3">
      <c r="A32" t="str">
        <f t="shared" si="1"/>
        <v>S</v>
      </c>
      <c r="B32">
        <f t="shared" ca="1" si="2"/>
        <v>2</v>
      </c>
      <c r="C32" t="str">
        <f t="shared" ca="1" si="3"/>
        <v>S</v>
      </c>
      <c r="D32">
        <f t="shared" ca="1" si="4"/>
        <v>0</v>
      </c>
      <c r="E32">
        <f ca="1">IF($C32=1,OFFSET(E32,-1,0)+MAX(1,COUNTIF([1]QCI!$A$13:$A$24,OFFSET([1]ORÇAMENTO!E32,-1,0))),OFFSET(E32,-1,0))</f>
        <v>1</v>
      </c>
      <c r="F32">
        <f t="shared" ca="1" si="5"/>
        <v>4</v>
      </c>
      <c r="G32">
        <f t="shared" ca="1" si="6"/>
        <v>0</v>
      </c>
      <c r="H32">
        <f t="shared" ca="1" si="7"/>
        <v>0</v>
      </c>
      <c r="I32">
        <f t="shared" ca="1" si="8"/>
        <v>3</v>
      </c>
      <c r="J32">
        <f t="shared" ca="1" si="9"/>
        <v>0</v>
      </c>
      <c r="K32">
        <f ca="1">IF(OR($C32="S",$C32=0),0,MATCH(OFFSET($D32,0,$C32)+IF($C32&lt;&gt;1,1,COUNTIF([1]QCI!$A$13:$A$24,[1]ORÇAMENTO!E32)),OFFSET($D32,1,$C32,ROW($C$250)-ROW($C32)),0))</f>
        <v>0</v>
      </c>
      <c r="L32" s="43" t="str">
        <f t="shared" ca="1" si="10"/>
        <v>F</v>
      </c>
      <c r="M32" s="44" t="s">
        <v>7</v>
      </c>
      <c r="N32" s="45" t="str">
        <f t="shared" ca="1" si="11"/>
        <v>Serviço</v>
      </c>
      <c r="O32" s="46" t="str">
        <f t="shared" ca="1" si="12"/>
        <v>1.4.0.3.</v>
      </c>
      <c r="P32" s="47" t="s">
        <v>62</v>
      </c>
      <c r="Q32" s="48" t="s">
        <v>100</v>
      </c>
      <c r="R32" s="49" t="s">
        <v>101</v>
      </c>
      <c r="S32" s="50" t="s">
        <v>76</v>
      </c>
      <c r="T32" s="51">
        <f ca="1">OFFSET([1]CÁLCULO!H$15,ROW($T32)-ROW(T$15),0)</f>
        <v>17.28</v>
      </c>
      <c r="U32" s="52">
        <f t="shared" ca="1" si="17"/>
        <v>6.12</v>
      </c>
      <c r="V32" s="53" t="s">
        <v>10</v>
      </c>
      <c r="W32" s="51">
        <f ca="1">IF($C32="S",ROUND(IF(TIPOORCAMENTO="Proposto",ORÇAMENTO.CustoUnitario*(1+$AH32),ORÇAMENTO.PrecoUnitarioLicitado),15-13*$AF$10),0)</f>
        <v>7.65</v>
      </c>
      <c r="X32" s="54">
        <f ca="1">IF($C32="S",IF(OR(Import.TipoArredondamento&lt;&gt;"TransfereGOV",ACOMPANHAMENTO="BM"),VTOTAL1,SUM(OFFSET([1]CÁLCULO!$AI$15,ROW($X32)-ROW($X$15),1):OFFSET([1]CÁLCULO!$BB$15,ROW($X32)-ROW($X$15),-1))),IF($C32=0,0,ROUND(SomaAgrup,15-13*$AF$11)))</f>
        <v>132.19</v>
      </c>
      <c r="Y32" s="55" t="s">
        <v>63</v>
      </c>
      <c r="Z32" t="str">
        <f t="shared" ca="1" si="13"/>
        <v>RA</v>
      </c>
      <c r="AA32" s="56">
        <f ca="1">IF($C32="S",IF($Z32="CP",$X32,IF($Z32="RA",(($X32)*[1]QCI!$AA$3),0)),SomaAgrup)</f>
        <v>67.111734191920576</v>
      </c>
      <c r="AB32" s="57">
        <f t="shared" ca="1" si="14"/>
        <v>0</v>
      </c>
      <c r="AC32" s="58" t="str">
        <f ca="1">IF($N32=""," ",
IF(AND($C32&lt;&gt;"S",OR($R32="",$R32="(digite a descrição aqui)")),"DESCRIÇÃO",
IF(AND($C32="S",OR($Q32&lt;&gt;0,$T32&gt;0,$U32&gt;0),$P32=0),"FONTE",
IF(AND($C32="S",$P32&lt;&gt;0,OR($T32&gt;0,$U32&gt;0),$Q32=0),"CÓDIGO",
IF(AND($C32="S",$P32&lt;&gt;0,$Q32&lt;&gt;0,$R32="(Código não identificado nas referências)"),"CÓDIGO N/ID",
IF(AND($C32="S",OR($R32="",$R32="(digite a descrição aqui)"),OR($Q32&lt;&gt;0,$T32&gt;0,$U32&gt;0)),"DESCRIÇÃO",
IF(AND($C32="S",$P32&lt;&gt;0,$Q32&lt;&gt;0,$S32=""),"UNIDADE",
IF(AND($C32="S",$P32&lt;&gt;0,$Q32&lt;&gt;0,$U32=0),"SEM CUSTO",
IF(AND(TIPOORCAMENTO="Licitado",$AL32=0,$AN32&gt;0),"SEM PREÇO",
IF(AND($C32="S",$P32&lt;&gt;0,$Q32&lt;&gt;0,$U32&gt;0,$V32=0),"BDI",
IF(OR(AND(TIPOORCAMENTO="Proposto",$AG32&lt;&gt;"",$AG32&gt;0,ORÇAMENTO.CustoUnitario&gt;$AG32),AND(TIPOORCAMENTO="LICITADO",ORÇAMENTO.PrecoUnitarioLicitado&gt;$AN32)),"ACIMA REF.",
IF(AND($C32="S",$P32&lt;&gt;0,$Q32&lt;&gt;0,$T32=0,$U32&gt;0),"QUANT.",
IF(AND(Import.TipoArredondamento="TransfereGOV",$L32="F",$C32="S",LEN($Q32)&gt;13),"Código &gt;13",
IF(AND(Import.TipoArredondamento="TransfereGOV",$L32="F",$C32&lt;&gt;"S",LEN($R32)&gt;100),"Descrição &gt;100",
IF(AND(Import.TipoArredondamento="TransfereGOV",$L32="F",$C32="S",LEN($R32)&gt;500),"Descrição &gt;500",
IF(AND(Import.TipoArredondamento="TransfereGOV",$L32="F",$C32="S",LEFT(TRIM(UPPER($P32)),6)&lt;&gt;"SINAPI",ISNA(VLOOKUP(TRIM(UPPER($S32)),ListaTgov.Unidades,1,FALSE))),"Unid. Não Disp",
" "))))))))))))))))</f>
        <v xml:space="preserve"> </v>
      </c>
      <c r="AD32" t="str">
        <f ca="1">IF(C32&lt;=CRONO.NivelExibicao,MAX($AD$15:OFFSET(AD32,-1,0))+IF($C32&lt;&gt;1,1,MAX(1,COUNTIF([1]QCI!$A$13:$A$24,OFFSET($E32,-1,0)))),"")</f>
        <v/>
      </c>
      <c r="AE32" s="4" t="str">
        <f ca="1">IF(AND($C32="S",ORÇAMENTO.CodBarra&lt;&gt;""),IF(ORÇAMENTO.Fonte="",ORÇAMENTO.CodBarra,CONCATENATE(ORÇAMENTO.Fonte," ",ORÇAMENTO.CodBarra)))</f>
        <v>SINAPI 101616</v>
      </c>
      <c r="AF32" s="59">
        <f ca="1">IF(ISERROR(INDIRECT(saa)),"(abra o arquivo 'Referência "&amp;Excel_BuiltIn_Database&amp;".xlsm)",IF(OR($C32&lt;&gt;"S",ORÇAMENTO.CodBarra=""),"(Sem Código)",IF(ISERROR(MATCH($AE32,INDIRECT(saa),0)),"(Código não identificado nas referências)",MATCH($AE32,INDIRECT(saa),0))))</f>
        <v>9300</v>
      </c>
      <c r="AG32" s="60">
        <f ca="1">ROUND(IF(DESONERACAO="sim",REFERENCIA.Desonerado,REFERENCIA.NaoDesonerado),2)</f>
        <v>6.12</v>
      </c>
      <c r="AH32" s="61">
        <f t="shared" ca="1" si="15"/>
        <v>0.2495</v>
      </c>
      <c r="AJ32" s="62"/>
      <c r="AL32" s="63"/>
      <c r="AM32" s="64">
        <f t="shared" ca="1" si="0"/>
        <v>132.19</v>
      </c>
      <c r="AN32" s="65">
        <f t="shared" ca="1" si="16"/>
        <v>7.65</v>
      </c>
    </row>
    <row r="33" spans="1:40" ht="28.8" x14ac:dyDescent="0.3">
      <c r="A33" t="str">
        <f t="shared" si="1"/>
        <v>S</v>
      </c>
      <c r="B33">
        <f t="shared" ca="1" si="2"/>
        <v>2</v>
      </c>
      <c r="C33" t="str">
        <f t="shared" ca="1" si="3"/>
        <v>S</v>
      </c>
      <c r="D33">
        <f t="shared" ca="1" si="4"/>
        <v>0</v>
      </c>
      <c r="E33">
        <f ca="1">IF($C33=1,OFFSET(E33,-1,0)+MAX(1,COUNTIF([1]QCI!$A$13:$A$24,OFFSET([1]ORÇAMENTO!E33,-1,0))),OFFSET(E33,-1,0))</f>
        <v>1</v>
      </c>
      <c r="F33">
        <f t="shared" ca="1" si="5"/>
        <v>4</v>
      </c>
      <c r="G33">
        <f t="shared" ca="1" si="6"/>
        <v>0</v>
      </c>
      <c r="H33">
        <f t="shared" ca="1" si="7"/>
        <v>0</v>
      </c>
      <c r="I33">
        <f t="shared" ca="1" si="8"/>
        <v>4</v>
      </c>
      <c r="J33">
        <f t="shared" ca="1" si="9"/>
        <v>0</v>
      </c>
      <c r="K33">
        <f ca="1">IF(OR($C33="S",$C33=0),0,MATCH(OFFSET($D33,0,$C33)+IF($C33&lt;&gt;1,1,COUNTIF([1]QCI!$A$13:$A$24,[1]ORÇAMENTO!E33)),OFFSET($D33,1,$C33,ROW($C$250)-ROW($C33)),0))</f>
        <v>0</v>
      </c>
      <c r="L33" s="43" t="str">
        <f t="shared" ca="1" si="10"/>
        <v>F</v>
      </c>
      <c r="M33" s="44" t="s">
        <v>7</v>
      </c>
      <c r="N33" s="45" t="str">
        <f t="shared" ca="1" si="11"/>
        <v>Serviço</v>
      </c>
      <c r="O33" s="46" t="str">
        <f t="shared" ca="1" si="12"/>
        <v>1.4.0.4.</v>
      </c>
      <c r="P33" s="47" t="s">
        <v>62</v>
      </c>
      <c r="Q33" s="48" t="s">
        <v>102</v>
      </c>
      <c r="R33" s="49" t="s">
        <v>103</v>
      </c>
      <c r="S33" s="50" t="s">
        <v>76</v>
      </c>
      <c r="T33" s="51">
        <f ca="1">OFFSET([1]CÁLCULO!H$15,ROW($T33)-ROW(T$15),0)</f>
        <v>17.28</v>
      </c>
      <c r="U33" s="52">
        <f t="shared" ca="1" si="17"/>
        <v>21.52</v>
      </c>
      <c r="V33" s="53" t="s">
        <v>10</v>
      </c>
      <c r="W33" s="51">
        <f ca="1">IF($C33="S",ROUND(IF(TIPOORCAMENTO="Proposto",ORÇAMENTO.CustoUnitario*(1+$AH33),ORÇAMENTO.PrecoUnitarioLicitado),15-13*$AF$10),0)</f>
        <v>26.89</v>
      </c>
      <c r="X33" s="54">
        <f ca="1">IF($C33="S",IF(OR(Import.TipoArredondamento&lt;&gt;"TransfereGOV",ACOMPANHAMENTO="BM"),VTOTAL1,SUM(OFFSET([1]CÁLCULO!$AI$15,ROW($X33)-ROW($X$15),1):OFFSET([1]CÁLCULO!$BB$15,ROW($X33)-ROW($X$15),-1))),IF($C33=0,0,ROUND(SomaAgrup,15-13*$AF$11)))</f>
        <v>464.66</v>
      </c>
      <c r="Y33" s="55" t="s">
        <v>63</v>
      </c>
      <c r="Z33" t="str">
        <f t="shared" ca="1" si="13"/>
        <v>RA</v>
      </c>
      <c r="AA33" s="56">
        <f ca="1">IF($C33="S",IF($Z33="CP",$X33,IF($Z33="RA",(($X33)*[1]QCI!$AA$3),0)),SomaAgrup)</f>
        <v>235.90391413584854</v>
      </c>
      <c r="AB33" s="57">
        <f t="shared" ca="1" si="14"/>
        <v>0</v>
      </c>
      <c r="AC33" s="58" t="str">
        <f ca="1">IF($N33=""," ",
IF(AND($C33&lt;&gt;"S",OR($R33="",$R33="(digite a descrição aqui)")),"DESCRIÇÃO",
IF(AND($C33="S",OR($Q33&lt;&gt;0,$T33&gt;0,$U33&gt;0),$P33=0),"FONTE",
IF(AND($C33="S",$P33&lt;&gt;0,OR($T33&gt;0,$U33&gt;0),$Q33=0),"CÓDIGO",
IF(AND($C33="S",$P33&lt;&gt;0,$Q33&lt;&gt;0,$R33="(Código não identificado nas referências)"),"CÓDIGO N/ID",
IF(AND($C33="S",OR($R33="",$R33="(digite a descrição aqui)"),OR($Q33&lt;&gt;0,$T33&gt;0,$U33&gt;0)),"DESCRIÇÃO",
IF(AND($C33="S",$P33&lt;&gt;0,$Q33&lt;&gt;0,$S33=""),"UNIDADE",
IF(AND($C33="S",$P33&lt;&gt;0,$Q33&lt;&gt;0,$U33=0),"SEM CUSTO",
IF(AND(TIPOORCAMENTO="Licitado",$AL33=0,$AN33&gt;0),"SEM PREÇO",
IF(AND($C33="S",$P33&lt;&gt;0,$Q33&lt;&gt;0,$U33&gt;0,$V33=0),"BDI",
IF(OR(AND(TIPOORCAMENTO="Proposto",$AG33&lt;&gt;"",$AG33&gt;0,ORÇAMENTO.CustoUnitario&gt;$AG33),AND(TIPOORCAMENTO="LICITADO",ORÇAMENTO.PrecoUnitarioLicitado&gt;$AN33)),"ACIMA REF.",
IF(AND($C33="S",$P33&lt;&gt;0,$Q33&lt;&gt;0,$T33=0,$U33&gt;0),"QUANT.",
IF(AND(Import.TipoArredondamento="TransfereGOV",$L33="F",$C33="S",LEN($Q33)&gt;13),"Código &gt;13",
IF(AND(Import.TipoArredondamento="TransfereGOV",$L33="F",$C33&lt;&gt;"S",LEN($R33)&gt;100),"Descrição &gt;100",
IF(AND(Import.TipoArredondamento="TransfereGOV",$L33="F",$C33="S",LEN($R33)&gt;500),"Descrição &gt;500",
IF(AND(Import.TipoArredondamento="TransfereGOV",$L33="F",$C33="S",LEFT(TRIM(UPPER($P33)),6)&lt;&gt;"SINAPI",ISNA(VLOOKUP(TRIM(UPPER($S33)),ListaTgov.Unidades,1,FALSE))),"Unid. Não Disp",
" "))))))))))))))))</f>
        <v xml:space="preserve"> </v>
      </c>
      <c r="AD33" t="str">
        <f ca="1">IF(C33&lt;=CRONO.NivelExibicao,MAX($AD$15:OFFSET(AD33,-1,0))+IF($C33&lt;&gt;1,1,MAX(1,COUNTIF([1]QCI!$A$13:$A$24,OFFSET($E33,-1,0)))),"")</f>
        <v/>
      </c>
      <c r="AE33" s="4" t="str">
        <f ca="1">IF(AND($C33="S",ORÇAMENTO.CodBarra&lt;&gt;""),IF(ORÇAMENTO.Fonte="",ORÇAMENTO.CodBarra,CONCATENATE(ORÇAMENTO.Fonte," ",ORÇAMENTO.CodBarra)))</f>
        <v>SINAPI 95240</v>
      </c>
      <c r="AF33" s="59">
        <f ca="1">IF(ISERROR(INDIRECT(saa)),"(abra o arquivo 'Referência "&amp;Excel_BuiltIn_Database&amp;".xlsm)",IF(OR($C33&lt;&gt;"S",ORÇAMENTO.CodBarra=""),"(Sem Código)",IF(ISERROR(MATCH($AE33,INDIRECT(saa),0)),"(Código não identificado nas referências)",MATCH($AE33,INDIRECT(saa),0))))</f>
        <v>12581</v>
      </c>
      <c r="AG33" s="60">
        <f ca="1">ROUND(IF(DESONERACAO="sim",REFERENCIA.Desonerado,REFERENCIA.NaoDesonerado),2)</f>
        <v>21.52</v>
      </c>
      <c r="AH33" s="61">
        <f t="shared" ca="1" si="15"/>
        <v>0.2495</v>
      </c>
      <c r="AJ33" s="62"/>
      <c r="AL33" s="63"/>
      <c r="AM33" s="64">
        <f t="shared" ca="1" si="0"/>
        <v>464.66</v>
      </c>
      <c r="AN33" s="65">
        <f t="shared" ca="1" si="16"/>
        <v>26.89</v>
      </c>
    </row>
    <row r="34" spans="1:40" ht="28.8" x14ac:dyDescent="0.3">
      <c r="A34" t="str">
        <f t="shared" si="1"/>
        <v>S</v>
      </c>
      <c r="B34">
        <f t="shared" ca="1" si="2"/>
        <v>2</v>
      </c>
      <c r="C34" t="str">
        <f t="shared" ca="1" si="3"/>
        <v>S</v>
      </c>
      <c r="D34">
        <f t="shared" ca="1" si="4"/>
        <v>0</v>
      </c>
      <c r="E34">
        <f ca="1">IF($C34=1,OFFSET(E34,-1,0)+MAX(1,COUNTIF([1]QCI!$A$13:$A$24,OFFSET([1]ORÇAMENTO!E34,-1,0))),OFFSET(E34,-1,0))</f>
        <v>1</v>
      </c>
      <c r="F34">
        <f t="shared" ca="1" si="5"/>
        <v>4</v>
      </c>
      <c r="G34">
        <f t="shared" ca="1" si="6"/>
        <v>0</v>
      </c>
      <c r="H34">
        <f t="shared" ca="1" si="7"/>
        <v>0</v>
      </c>
      <c r="I34">
        <f t="shared" ca="1" si="8"/>
        <v>5</v>
      </c>
      <c r="J34">
        <f t="shared" ca="1" si="9"/>
        <v>0</v>
      </c>
      <c r="K34">
        <f ca="1">IF(OR($C34="S",$C34=0),0,MATCH(OFFSET($D34,0,$C34)+IF($C34&lt;&gt;1,1,COUNTIF([1]QCI!$A$13:$A$24,[1]ORÇAMENTO!E34)),OFFSET($D34,1,$C34,ROW($C$250)-ROW($C34)),0))</f>
        <v>0</v>
      </c>
      <c r="L34" s="43" t="str">
        <f t="shared" ca="1" si="10"/>
        <v>F</v>
      </c>
      <c r="M34" s="44" t="s">
        <v>7</v>
      </c>
      <c r="N34" s="45" t="str">
        <f t="shared" ca="1" si="11"/>
        <v>Serviço</v>
      </c>
      <c r="O34" s="46" t="str">
        <f t="shared" ca="1" si="12"/>
        <v>1.4.0.5.</v>
      </c>
      <c r="P34" s="47" t="s">
        <v>62</v>
      </c>
      <c r="Q34" s="48" t="s">
        <v>104</v>
      </c>
      <c r="R34" s="49" t="s">
        <v>105</v>
      </c>
      <c r="S34" s="50" t="s">
        <v>106</v>
      </c>
      <c r="T34" s="51">
        <f ca="1">OFFSET([1]CÁLCULO!H$15,ROW($T34)-ROW(T$15),0)</f>
        <v>23.4</v>
      </c>
      <c r="U34" s="52">
        <f t="shared" ca="1" si="17"/>
        <v>14.57</v>
      </c>
      <c r="V34" s="53" t="s">
        <v>10</v>
      </c>
      <c r="W34" s="51">
        <f ca="1">IF($C34="S",ROUND(IF(TIPOORCAMENTO="Proposto",ORÇAMENTO.CustoUnitario*(1+$AH34),ORÇAMENTO.PrecoUnitarioLicitado),15-13*$AF$10),0)</f>
        <v>18.21</v>
      </c>
      <c r="X34" s="54">
        <f ca="1">IF($C34="S",IF(OR(Import.TipoArredondamento&lt;&gt;"TransfereGOV",ACOMPANHAMENTO="BM"),VTOTAL1,SUM(OFFSET([1]CÁLCULO!$AI$15,ROW($X34)-ROW($X$15),1):OFFSET([1]CÁLCULO!$BB$15,ROW($X34)-ROW($X$15),-1))),IF($C34=0,0,ROUND(SomaAgrup,15-13*$AF$11)))</f>
        <v>426.11</v>
      </c>
      <c r="Y34" s="55" t="s">
        <v>63</v>
      </c>
      <c r="Z34" t="str">
        <f t="shared" ca="1" si="13"/>
        <v>RA</v>
      </c>
      <c r="AA34" s="56">
        <f ca="1">IF($C34="S",IF($Z34="CP",$X34,IF($Z34="RA",(($X34)*[1]QCI!$AA$3),0)),SomaAgrup)</f>
        <v>216.33240832528392</v>
      </c>
      <c r="AB34" s="57">
        <f t="shared" ca="1" si="14"/>
        <v>0</v>
      </c>
      <c r="AC34" s="58" t="str">
        <f ca="1">IF($N34=""," ",
IF(AND($C34&lt;&gt;"S",OR($R34="",$R34="(digite a descrição aqui)")),"DESCRIÇÃO",
IF(AND($C34="S",OR($Q34&lt;&gt;0,$T34&gt;0,$U34&gt;0),$P34=0),"FONTE",
IF(AND($C34="S",$P34&lt;&gt;0,OR($T34&gt;0,$U34&gt;0),$Q34=0),"CÓDIGO",
IF(AND($C34="S",$P34&lt;&gt;0,$Q34&lt;&gt;0,$R34="(Código não identificado nas referências)"),"CÓDIGO N/ID",
IF(AND($C34="S",OR($R34="",$R34="(digite a descrição aqui)"),OR($Q34&lt;&gt;0,$T34&gt;0,$U34&gt;0)),"DESCRIÇÃO",
IF(AND($C34="S",$P34&lt;&gt;0,$Q34&lt;&gt;0,$S34=""),"UNIDADE",
IF(AND($C34="S",$P34&lt;&gt;0,$Q34&lt;&gt;0,$U34=0),"SEM CUSTO",
IF(AND(TIPOORCAMENTO="Licitado",$AL34=0,$AN34&gt;0),"SEM PREÇO",
IF(AND($C34="S",$P34&lt;&gt;0,$Q34&lt;&gt;0,$U34&gt;0,$V34=0),"BDI",
IF(OR(AND(TIPOORCAMENTO="Proposto",$AG34&lt;&gt;"",$AG34&gt;0,ORÇAMENTO.CustoUnitario&gt;$AG34),AND(TIPOORCAMENTO="LICITADO",ORÇAMENTO.PrecoUnitarioLicitado&gt;$AN34)),"ACIMA REF.",
IF(AND($C34="S",$P34&lt;&gt;0,$Q34&lt;&gt;0,$T34=0,$U34&gt;0),"QUANT.",
IF(AND(Import.TipoArredondamento="TransfereGOV",$L34="F",$C34="S",LEN($Q34)&gt;13),"Código &gt;13",
IF(AND(Import.TipoArredondamento="TransfereGOV",$L34="F",$C34&lt;&gt;"S",LEN($R34)&gt;100),"Descrição &gt;100",
IF(AND(Import.TipoArredondamento="TransfereGOV",$L34="F",$C34="S",LEN($R34)&gt;500),"Descrição &gt;500",
IF(AND(Import.TipoArredondamento="TransfereGOV",$L34="F",$C34="S",LEFT(TRIM(UPPER($P34)),6)&lt;&gt;"SINAPI",ISNA(VLOOKUP(TRIM(UPPER($S34)),ListaTgov.Unidades,1,FALSE))),"Unid. Não Disp",
" "))))))))))))))))</f>
        <v xml:space="preserve"> </v>
      </c>
      <c r="AD34" t="str">
        <f ca="1">IF(C34&lt;=CRONO.NivelExibicao,MAX($AD$15:OFFSET(AD34,-1,0))+IF($C34&lt;&gt;1,1,MAX(1,COUNTIF([1]QCI!$A$13:$A$24,OFFSET($E34,-1,0)))),"")</f>
        <v/>
      </c>
      <c r="AE34" s="4" t="str">
        <f ca="1">IF(AND($C34="S",ORÇAMENTO.CodBarra&lt;&gt;""),IF(ORÇAMENTO.Fonte="",ORÇAMENTO.CodBarra,CONCATENATE(ORÇAMENTO.Fonte," ",ORÇAMENTO.CodBarra)))</f>
        <v>SINAPI 92759</v>
      </c>
      <c r="AF34" s="59">
        <f ca="1">IF(ISERROR(INDIRECT(saa)),"(abra o arquivo 'Referência "&amp;Excel_BuiltIn_Database&amp;".xlsm)",IF(OR($C34&lt;&gt;"S",ORÇAMENTO.CodBarra=""),"(Sem Código)",IF(ISERROR(MATCH($AE34,INDIRECT(saa),0)),"(Código não identificado nas referências)",MATCH($AE34,INDIRECT(saa),0))))</f>
        <v>6234</v>
      </c>
      <c r="AG34" s="60">
        <f ca="1">ROUND(IF(DESONERACAO="sim",REFERENCIA.Desonerado,REFERENCIA.NaoDesonerado),2)</f>
        <v>14.57</v>
      </c>
      <c r="AH34" s="61">
        <f t="shared" ca="1" si="15"/>
        <v>0.2495</v>
      </c>
      <c r="AJ34" s="62"/>
      <c r="AL34" s="63"/>
      <c r="AM34" s="64">
        <f t="shared" ca="1" si="0"/>
        <v>426.11</v>
      </c>
      <c r="AN34" s="65">
        <f t="shared" ca="1" si="16"/>
        <v>18.21</v>
      </c>
    </row>
    <row r="35" spans="1:40" ht="28.8" x14ac:dyDescent="0.3">
      <c r="A35" t="str">
        <f t="shared" si="1"/>
        <v>S</v>
      </c>
      <c r="B35">
        <f t="shared" ca="1" si="2"/>
        <v>2</v>
      </c>
      <c r="C35" t="str">
        <f t="shared" ca="1" si="3"/>
        <v>S</v>
      </c>
      <c r="D35">
        <f t="shared" ca="1" si="4"/>
        <v>0</v>
      </c>
      <c r="E35">
        <f ca="1">IF($C35=1,OFFSET(E35,-1,0)+MAX(1,COUNTIF([1]QCI!$A$13:$A$24,OFFSET([1]ORÇAMENTO!E35,-1,0))),OFFSET(E35,-1,0))</f>
        <v>1</v>
      </c>
      <c r="F35">
        <f t="shared" ca="1" si="5"/>
        <v>4</v>
      </c>
      <c r="G35">
        <f t="shared" ca="1" si="6"/>
        <v>0</v>
      </c>
      <c r="H35">
        <f t="shared" ca="1" si="7"/>
        <v>0</v>
      </c>
      <c r="I35">
        <f t="shared" ca="1" si="8"/>
        <v>6</v>
      </c>
      <c r="J35">
        <f t="shared" ca="1" si="9"/>
        <v>0</v>
      </c>
      <c r="K35">
        <f ca="1">IF(OR($C35="S",$C35=0),0,MATCH(OFFSET($D35,0,$C35)+IF($C35&lt;&gt;1,1,COUNTIF([1]QCI!$A$13:$A$24,[1]ORÇAMENTO!E35)),OFFSET($D35,1,$C35,ROW($C$250)-ROW($C35)),0))</f>
        <v>0</v>
      </c>
      <c r="L35" s="43" t="str">
        <f t="shared" ca="1" si="10"/>
        <v>F</v>
      </c>
      <c r="M35" s="44" t="s">
        <v>7</v>
      </c>
      <c r="N35" s="45" t="str">
        <f t="shared" ca="1" si="11"/>
        <v>Serviço</v>
      </c>
      <c r="O35" s="46" t="str">
        <f t="shared" ca="1" si="12"/>
        <v>1.4.0.6.</v>
      </c>
      <c r="P35" s="47" t="s">
        <v>62</v>
      </c>
      <c r="Q35" s="48" t="s">
        <v>107</v>
      </c>
      <c r="R35" s="49" t="s">
        <v>108</v>
      </c>
      <c r="S35" s="50" t="s">
        <v>106</v>
      </c>
      <c r="T35" s="51">
        <f ca="1">OFFSET([1]CÁLCULO!H$15,ROW($T35)-ROW(T$15),0)</f>
        <v>14.31</v>
      </c>
      <c r="U35" s="52">
        <f t="shared" ca="1" si="17"/>
        <v>9.92</v>
      </c>
      <c r="V35" s="53" t="s">
        <v>10</v>
      </c>
      <c r="W35" s="51">
        <f ca="1">IF($C35="S",ROUND(IF(TIPOORCAMENTO="Proposto",ORÇAMENTO.CustoUnitario*(1+$AH35),ORÇAMENTO.PrecoUnitarioLicitado),15-13*$AF$10),0)</f>
        <v>12.4</v>
      </c>
      <c r="X35" s="54">
        <f ca="1">IF($C35="S",IF(OR(Import.TipoArredondamento&lt;&gt;"TransfereGOV",ACOMPANHAMENTO="BM"),VTOTAL1,SUM(OFFSET([1]CÁLCULO!$AI$15,ROW($X35)-ROW($X$15),1):OFFSET([1]CÁLCULO!$BB$15,ROW($X35)-ROW($X$15),-1))),IF($C35=0,0,ROUND(SomaAgrup,15-13*$AF$11)))</f>
        <v>177.44</v>
      </c>
      <c r="Y35" s="55" t="s">
        <v>63</v>
      </c>
      <c r="Z35" t="str">
        <f t="shared" ca="1" si="13"/>
        <v>RA</v>
      </c>
      <c r="AA35" s="56">
        <f ca="1">IF($C35="S",IF($Z35="CP",$X35,IF($Z35="RA",(($X35)*[1]QCI!$AA$3),0)),SomaAgrup)</f>
        <v>90.084772789275945</v>
      </c>
      <c r="AB35" s="57">
        <f t="shared" ca="1" si="14"/>
        <v>0</v>
      </c>
      <c r="AC35" s="58" t="str">
        <f ca="1">IF($N35=""," ",
IF(AND($C35&lt;&gt;"S",OR($R35="",$R35="(digite a descrição aqui)")),"DESCRIÇÃO",
IF(AND($C35="S",OR($Q35&lt;&gt;0,$T35&gt;0,$U35&gt;0),$P35=0),"FONTE",
IF(AND($C35="S",$P35&lt;&gt;0,OR($T35&gt;0,$U35&gt;0),$Q35=0),"CÓDIGO",
IF(AND($C35="S",$P35&lt;&gt;0,$Q35&lt;&gt;0,$R35="(Código não identificado nas referências)"),"CÓDIGO N/ID",
IF(AND($C35="S",OR($R35="",$R35="(digite a descrição aqui)"),OR($Q35&lt;&gt;0,$T35&gt;0,$U35&gt;0)),"DESCRIÇÃO",
IF(AND($C35="S",$P35&lt;&gt;0,$Q35&lt;&gt;0,$S35=""),"UNIDADE",
IF(AND($C35="S",$P35&lt;&gt;0,$Q35&lt;&gt;0,$U35=0),"SEM CUSTO",
IF(AND(TIPOORCAMENTO="Licitado",$AL35=0,$AN35&gt;0),"SEM PREÇO",
IF(AND($C35="S",$P35&lt;&gt;0,$Q35&lt;&gt;0,$U35&gt;0,$V35=0),"BDI",
IF(OR(AND(TIPOORCAMENTO="Proposto",$AG35&lt;&gt;"",$AG35&gt;0,ORÇAMENTO.CustoUnitario&gt;$AG35),AND(TIPOORCAMENTO="LICITADO",ORÇAMENTO.PrecoUnitarioLicitado&gt;$AN35)),"ACIMA REF.",
IF(AND($C35="S",$P35&lt;&gt;0,$Q35&lt;&gt;0,$T35=0,$U35&gt;0),"QUANT.",
IF(AND(Import.TipoArredondamento="TransfereGOV",$L35="F",$C35="S",LEN($Q35)&gt;13),"Código &gt;13",
IF(AND(Import.TipoArredondamento="TransfereGOV",$L35="F",$C35&lt;&gt;"S",LEN($R35)&gt;100),"Descrição &gt;100",
IF(AND(Import.TipoArredondamento="TransfereGOV",$L35="F",$C35="S",LEN($R35)&gt;500),"Descrição &gt;500",
IF(AND(Import.TipoArredondamento="TransfereGOV",$L35="F",$C35="S",LEFT(TRIM(UPPER($P35)),6)&lt;&gt;"SINAPI",ISNA(VLOOKUP(TRIM(UPPER($S35)),ListaTgov.Unidades,1,FALSE))),"Unid. Não Disp",
" "))))))))))))))))</f>
        <v xml:space="preserve"> </v>
      </c>
      <c r="AD35" t="str">
        <f ca="1">IF(C35&lt;=CRONO.NivelExibicao,MAX($AD$15:OFFSET(AD35,-1,0))+IF($C35&lt;&gt;1,1,MAX(1,COUNTIF([1]QCI!$A$13:$A$24,OFFSET($E35,-1,0)))),"")</f>
        <v/>
      </c>
      <c r="AE35" s="4" t="str">
        <f ca="1">IF(AND($C35="S",ORÇAMENTO.CodBarra&lt;&gt;""),IF(ORÇAMENTO.Fonte="",ORÇAMENTO.CodBarra,CONCATENATE(ORÇAMENTO.Fonte," ",ORÇAMENTO.CodBarra)))</f>
        <v>SINAPI 92763</v>
      </c>
      <c r="AF35" s="59">
        <f ca="1">IF(ISERROR(INDIRECT(saa)),"(abra o arquivo 'Referência "&amp;Excel_BuiltIn_Database&amp;".xlsm)",IF(OR($C35&lt;&gt;"S",ORÇAMENTO.CodBarra=""),"(Sem Código)",IF(ISERROR(MATCH($AE35,INDIRECT(saa),0)),"(Código não identificado nas referências)",MATCH($AE35,INDIRECT(saa),0))))</f>
        <v>6227</v>
      </c>
      <c r="AG35" s="60">
        <f ca="1">ROUND(IF(DESONERACAO="sim",REFERENCIA.Desonerado,REFERENCIA.NaoDesonerado),2)</f>
        <v>9.92</v>
      </c>
      <c r="AH35" s="61">
        <f t="shared" ca="1" si="15"/>
        <v>0.2495</v>
      </c>
      <c r="AJ35" s="62"/>
      <c r="AL35" s="63"/>
      <c r="AM35" s="64">
        <f t="shared" ca="1" si="0"/>
        <v>177.44</v>
      </c>
      <c r="AN35" s="65">
        <f t="shared" ca="1" si="16"/>
        <v>12.4</v>
      </c>
    </row>
    <row r="36" spans="1:40" ht="28.8" x14ac:dyDescent="0.3">
      <c r="A36" t="str">
        <f t="shared" si="1"/>
        <v>S</v>
      </c>
      <c r="B36">
        <f t="shared" ca="1" si="2"/>
        <v>2</v>
      </c>
      <c r="C36" t="str">
        <f t="shared" ca="1" si="3"/>
        <v>S</v>
      </c>
      <c r="D36">
        <f t="shared" ca="1" si="4"/>
        <v>0</v>
      </c>
      <c r="E36">
        <f ca="1">IF($C36=1,OFFSET(E36,-1,0)+MAX(1,COUNTIF([1]QCI!$A$13:$A$24,OFFSET([1]ORÇAMENTO!E36,-1,0))),OFFSET(E36,-1,0))</f>
        <v>1</v>
      </c>
      <c r="F36">
        <f t="shared" ca="1" si="5"/>
        <v>4</v>
      </c>
      <c r="G36">
        <f t="shared" ca="1" si="6"/>
        <v>0</v>
      </c>
      <c r="H36">
        <f t="shared" ca="1" si="7"/>
        <v>0</v>
      </c>
      <c r="I36">
        <f t="shared" ca="1" si="8"/>
        <v>7</v>
      </c>
      <c r="J36">
        <f t="shared" ca="1" si="9"/>
        <v>0</v>
      </c>
      <c r="K36">
        <f ca="1">IF(OR($C36="S",$C36=0),0,MATCH(OFFSET($D36,0,$C36)+IF($C36&lt;&gt;1,1,COUNTIF([1]QCI!$A$13:$A$24,[1]ORÇAMENTO!E36)),OFFSET($D36,1,$C36,ROW($C$250)-ROW($C36)),0))</f>
        <v>0</v>
      </c>
      <c r="L36" s="43" t="str">
        <f t="shared" ca="1" si="10"/>
        <v>F</v>
      </c>
      <c r="M36" s="44" t="s">
        <v>7</v>
      </c>
      <c r="N36" s="45" t="str">
        <f t="shared" ca="1" si="11"/>
        <v>Serviço</v>
      </c>
      <c r="O36" s="46" t="str">
        <f t="shared" ca="1" si="12"/>
        <v>1.4.0.7.</v>
      </c>
      <c r="P36" s="47" t="s">
        <v>62</v>
      </c>
      <c r="Q36" s="48" t="s">
        <v>109</v>
      </c>
      <c r="R36" s="49" t="s">
        <v>110</v>
      </c>
      <c r="S36" s="50" t="s">
        <v>106</v>
      </c>
      <c r="T36" s="51">
        <f ca="1">OFFSET([1]CÁLCULO!H$15,ROW($T36)-ROW(T$15),0)</f>
        <v>172.35</v>
      </c>
      <c r="U36" s="52">
        <f t="shared" ca="1" si="17"/>
        <v>11.78</v>
      </c>
      <c r="V36" s="53" t="s">
        <v>10</v>
      </c>
      <c r="W36" s="51">
        <f ca="1">IF($C36="S",ROUND(IF(TIPOORCAMENTO="Proposto",ORÇAMENTO.CustoUnitario*(1+$AH36),ORÇAMENTO.PrecoUnitarioLicitado),15-13*$AF$10),0)</f>
        <v>14.72</v>
      </c>
      <c r="X36" s="54">
        <f ca="1">IF($C36="S",IF(OR(Import.TipoArredondamento&lt;&gt;"TransfereGOV",ACOMPANHAMENTO="BM"),VTOTAL1,SUM(OFFSET([1]CÁLCULO!$AI$15,ROW($X36)-ROW($X$15),1):OFFSET([1]CÁLCULO!$BB$15,ROW($X36)-ROW($X$15),-1))),IF($C36=0,0,ROUND(SomaAgrup,15-13*$AF$11)))</f>
        <v>2536.9899999999998</v>
      </c>
      <c r="Y36" s="55" t="s">
        <v>63</v>
      </c>
      <c r="Z36" t="str">
        <f t="shared" ca="1" si="13"/>
        <v>RA</v>
      </c>
      <c r="AA36" s="56">
        <f ca="1">IF($C36="S",IF($Z36="CP",$X36,IF($Z36="RA",(($X36)*[1]QCI!$AA$3),0)),SomaAgrup)</f>
        <v>1288.0081589194385</v>
      </c>
      <c r="AB36" s="57">
        <f t="shared" ca="1" si="14"/>
        <v>0</v>
      </c>
      <c r="AC36" s="58" t="str">
        <f ca="1">IF($N36=""," ",
IF(AND($C36&lt;&gt;"S",OR($R36="",$R36="(digite a descrição aqui)")),"DESCRIÇÃO",
IF(AND($C36="S",OR($Q36&lt;&gt;0,$T36&gt;0,$U36&gt;0),$P36=0),"FONTE",
IF(AND($C36="S",$P36&lt;&gt;0,OR($T36&gt;0,$U36&gt;0),$Q36=0),"CÓDIGO",
IF(AND($C36="S",$P36&lt;&gt;0,$Q36&lt;&gt;0,$R36="(Código não identificado nas referências)"),"CÓDIGO N/ID",
IF(AND($C36="S",OR($R36="",$R36="(digite a descrição aqui)"),OR($Q36&lt;&gt;0,$T36&gt;0,$U36&gt;0)),"DESCRIÇÃO",
IF(AND($C36="S",$P36&lt;&gt;0,$Q36&lt;&gt;0,$S36=""),"UNIDADE",
IF(AND($C36="S",$P36&lt;&gt;0,$Q36&lt;&gt;0,$U36=0),"SEM CUSTO",
IF(AND(TIPOORCAMENTO="Licitado",$AL36=0,$AN36&gt;0),"SEM PREÇO",
IF(AND($C36="S",$P36&lt;&gt;0,$Q36&lt;&gt;0,$U36&gt;0,$V36=0),"BDI",
IF(OR(AND(TIPOORCAMENTO="Proposto",$AG36&lt;&gt;"",$AG36&gt;0,ORÇAMENTO.CustoUnitario&gt;$AG36),AND(TIPOORCAMENTO="LICITADO",ORÇAMENTO.PrecoUnitarioLicitado&gt;$AN36)),"ACIMA REF.",
IF(AND($C36="S",$P36&lt;&gt;0,$Q36&lt;&gt;0,$T36=0,$U36&gt;0),"QUANT.",
IF(AND(Import.TipoArredondamento="TransfereGOV",$L36="F",$C36="S",LEN($Q36)&gt;13),"Código &gt;13",
IF(AND(Import.TipoArredondamento="TransfereGOV",$L36="F",$C36&lt;&gt;"S",LEN($R36)&gt;100),"Descrição &gt;100",
IF(AND(Import.TipoArredondamento="TransfereGOV",$L36="F",$C36="S",LEN($R36)&gt;500),"Descrição &gt;500",
IF(AND(Import.TipoArredondamento="TransfereGOV",$L36="F",$C36="S",LEFT(TRIM(UPPER($P36)),6)&lt;&gt;"SINAPI",ISNA(VLOOKUP(TRIM(UPPER($S36)),ListaTgov.Unidades,1,FALSE))),"Unid. Não Disp",
" "))))))))))))))))</f>
        <v xml:space="preserve"> </v>
      </c>
      <c r="AD36" t="str">
        <f ca="1">IF(C36&lt;=CRONO.NivelExibicao,MAX($AD$15:OFFSET(AD36,-1,0))+IF($C36&lt;&gt;1,1,MAX(1,COUNTIF([1]QCI!$A$13:$A$24,OFFSET($E36,-1,0)))),"")</f>
        <v/>
      </c>
      <c r="AE36" s="4" t="str">
        <f ca="1">IF(AND($C36="S",ORÇAMENTO.CodBarra&lt;&gt;""),IF(ORÇAMENTO.Fonte="",ORÇAMENTO.CodBarra,CONCATENATE(ORÇAMENTO.Fonte," ",ORÇAMENTO.CodBarra)))</f>
        <v>SINAPI 92762</v>
      </c>
      <c r="AF36" s="59">
        <f ca="1">IF(ISERROR(INDIRECT(saa)),"(abra o arquivo 'Referência "&amp;Excel_BuiltIn_Database&amp;".xlsm)",IF(OR($C36&lt;&gt;"S",ORÇAMENTO.CodBarra=""),"(Sem Código)",IF(ISERROR(MATCH($AE36,INDIRECT(saa),0)),"(Código não identificado nas referências)",MATCH($AE36,INDIRECT(saa),0))))</f>
        <v>6226</v>
      </c>
      <c r="AG36" s="60">
        <f ca="1">ROUND(IF(DESONERACAO="sim",REFERENCIA.Desonerado,REFERENCIA.NaoDesonerado),2)</f>
        <v>11.78</v>
      </c>
      <c r="AH36" s="61">
        <f t="shared" ca="1" si="15"/>
        <v>0.2495</v>
      </c>
      <c r="AJ36" s="62"/>
      <c r="AL36" s="63"/>
      <c r="AM36" s="64">
        <f t="shared" ca="1" si="0"/>
        <v>2536.9899999999998</v>
      </c>
      <c r="AN36" s="65">
        <f t="shared" ca="1" si="16"/>
        <v>14.72</v>
      </c>
    </row>
    <row r="37" spans="1:40" ht="28.8" x14ac:dyDescent="0.3">
      <c r="A37" t="str">
        <f t="shared" si="1"/>
        <v>S</v>
      </c>
      <c r="B37">
        <f t="shared" ca="1" si="2"/>
        <v>2</v>
      </c>
      <c r="C37" t="str">
        <f t="shared" ca="1" si="3"/>
        <v>S</v>
      </c>
      <c r="D37">
        <f t="shared" ca="1" si="4"/>
        <v>0</v>
      </c>
      <c r="E37">
        <f ca="1">IF($C37=1,OFFSET(E37,-1,0)+MAX(1,COUNTIF([1]QCI!$A$13:$A$24,OFFSET([1]ORÇAMENTO!E37,-1,0))),OFFSET(E37,-1,0))</f>
        <v>1</v>
      </c>
      <c r="F37">
        <f t="shared" ca="1" si="5"/>
        <v>4</v>
      </c>
      <c r="G37">
        <f t="shared" ca="1" si="6"/>
        <v>0</v>
      </c>
      <c r="H37">
        <f t="shared" ca="1" si="7"/>
        <v>0</v>
      </c>
      <c r="I37">
        <f t="shared" ca="1" si="8"/>
        <v>8</v>
      </c>
      <c r="J37">
        <f t="shared" ca="1" si="9"/>
        <v>0</v>
      </c>
      <c r="K37">
        <f ca="1">IF(OR($C37="S",$C37=0),0,MATCH(OFFSET($D37,0,$C37)+IF($C37&lt;&gt;1,1,COUNTIF([1]QCI!$A$13:$A$24,[1]ORÇAMENTO!E37)),OFFSET($D37,1,$C37,ROW($C$250)-ROW($C37)),0))</f>
        <v>0</v>
      </c>
      <c r="L37" s="43" t="str">
        <f t="shared" ca="1" si="10"/>
        <v>F</v>
      </c>
      <c r="M37" s="44" t="s">
        <v>7</v>
      </c>
      <c r="N37" s="45" t="str">
        <f t="shared" ca="1" si="11"/>
        <v>Serviço</v>
      </c>
      <c r="O37" s="46" t="str">
        <f t="shared" ca="1" si="12"/>
        <v>1.4.0.8.</v>
      </c>
      <c r="P37" s="47" t="s">
        <v>62</v>
      </c>
      <c r="Q37" s="48" t="s">
        <v>111</v>
      </c>
      <c r="R37" s="49" t="s">
        <v>112</v>
      </c>
      <c r="S37" s="50" t="s">
        <v>106</v>
      </c>
      <c r="T37" s="51">
        <f ca="1">OFFSET([1]CÁLCULO!H$15,ROW($T37)-ROW(T$15),0)</f>
        <v>1.17</v>
      </c>
      <c r="U37" s="52">
        <f t="shared" ca="1" si="17"/>
        <v>20.13</v>
      </c>
      <c r="V37" s="53" t="s">
        <v>10</v>
      </c>
      <c r="W37" s="51">
        <f ca="1">IF($C37="S",ROUND(IF(TIPOORCAMENTO="Proposto",ORÇAMENTO.CustoUnitario*(1+$AH37),ORÇAMENTO.PrecoUnitarioLicitado),15-13*$AF$10),0)</f>
        <v>25.15</v>
      </c>
      <c r="X37" s="54">
        <f ca="1">IF($C37="S",IF(OR(Import.TipoArredondamento&lt;&gt;"TransfereGOV",ACOMPANHAMENTO="BM"),VTOTAL1,SUM(OFFSET([1]CÁLCULO!$AI$15,ROW($X37)-ROW($X$15),1):OFFSET([1]CÁLCULO!$BB$15,ROW($X37)-ROW($X$15),-1))),IF($C37=0,0,ROUND(SomaAgrup,15-13*$AF$11)))</f>
        <v>29.43</v>
      </c>
      <c r="Y37" s="55" t="s">
        <v>63</v>
      </c>
      <c r="Z37" t="str">
        <f t="shared" ca="1" si="13"/>
        <v>RA</v>
      </c>
      <c r="AA37" s="56">
        <f ca="1">IF($C37="S",IF($Z37="CP",$X37,IF($Z37="RA",(($X37)*[1]QCI!$AA$3),0)),SomaAgrup)</f>
        <v>14.941359688843503</v>
      </c>
      <c r="AB37" s="57">
        <f t="shared" ca="1" si="14"/>
        <v>0</v>
      </c>
      <c r="AC37" s="58" t="str">
        <f ca="1">IF($N37=""," ",
IF(AND($C37&lt;&gt;"S",OR($R37="",$R37="(digite a descrição aqui)")),"DESCRIÇÃO",
IF(AND($C37="S",OR($Q37&lt;&gt;0,$T37&gt;0,$U37&gt;0),$P37=0),"FONTE",
IF(AND($C37="S",$P37&lt;&gt;0,OR($T37&gt;0,$U37&gt;0),$Q37=0),"CÓDIGO",
IF(AND($C37="S",$P37&lt;&gt;0,$Q37&lt;&gt;0,$R37="(Código não identificado nas referências)"),"CÓDIGO N/ID",
IF(AND($C37="S",OR($R37="",$R37="(digite a descrição aqui)"),OR($Q37&lt;&gt;0,$T37&gt;0,$U37&gt;0)),"DESCRIÇÃO",
IF(AND($C37="S",$P37&lt;&gt;0,$Q37&lt;&gt;0,$S37=""),"UNIDADE",
IF(AND($C37="S",$P37&lt;&gt;0,$Q37&lt;&gt;0,$U37=0),"SEM CUSTO",
IF(AND(TIPOORCAMENTO="Licitado",$AL37=0,$AN37&gt;0),"SEM PREÇO",
IF(AND($C37="S",$P37&lt;&gt;0,$Q37&lt;&gt;0,$U37&gt;0,$V37=0),"BDI",
IF(OR(AND(TIPOORCAMENTO="Proposto",$AG37&lt;&gt;"",$AG37&gt;0,ORÇAMENTO.CustoUnitario&gt;$AG37),AND(TIPOORCAMENTO="LICITADO",ORÇAMENTO.PrecoUnitarioLicitado&gt;$AN37)),"ACIMA REF.",
IF(AND($C37="S",$P37&lt;&gt;0,$Q37&lt;&gt;0,$T37=0,$U37&gt;0),"QUANT.",
IF(AND(Import.TipoArredondamento="TransfereGOV",$L37="F",$C37="S",LEN($Q37)&gt;13),"Código &gt;13",
IF(AND(Import.TipoArredondamento="TransfereGOV",$L37="F",$C37&lt;&gt;"S",LEN($R37)&gt;100),"Descrição &gt;100",
IF(AND(Import.TipoArredondamento="TransfereGOV",$L37="F",$C37="S",LEN($R37)&gt;500),"Descrição &gt;500",
IF(AND(Import.TipoArredondamento="TransfereGOV",$L37="F",$C37="S",LEFT(TRIM(UPPER($P37)),6)&lt;&gt;"SINAPI",ISNA(VLOOKUP(TRIM(UPPER($S37)),ListaTgov.Unidades,1,FALSE))),"Unid. Não Disp",
" "))))))))))))))))</f>
        <v xml:space="preserve"> </v>
      </c>
      <c r="AD37" t="str">
        <f ca="1">IF(C37&lt;=CRONO.NivelExibicao,MAX($AD$15:OFFSET(AD37,-1,0))+IF($C37&lt;&gt;1,1,MAX(1,COUNTIF([1]QCI!$A$13:$A$24,OFFSET($E37,-1,0)))),"")</f>
        <v/>
      </c>
      <c r="AE37" s="4" t="str">
        <f ca="1">IF(AND($C37="S",ORÇAMENTO.CodBarra&lt;&gt;""),IF(ORÇAMENTO.Fonte="",ORÇAMENTO.CodBarra,CONCATENATE(ORÇAMENTO.Fonte," ",ORÇAMENTO.CodBarra)))</f>
        <v>SINAPI 96543</v>
      </c>
      <c r="AF37" s="59">
        <f ca="1">IF(ISERROR(INDIRECT(saa)),"(abra o arquivo 'Referência "&amp;Excel_BuiltIn_Database&amp;".xlsm)",IF(OR($C37&lt;&gt;"S",ORÇAMENTO.CodBarra=""),"(Sem Código)",IF(ISERROR(MATCH($AE37,INDIRECT(saa),0)),"(Código não identificado nas referências)",MATCH($AE37,INDIRECT(saa),0))))</f>
        <v>9871</v>
      </c>
      <c r="AG37" s="60">
        <f ca="1">ROUND(IF(DESONERACAO="sim",REFERENCIA.Desonerado,REFERENCIA.NaoDesonerado),2)</f>
        <v>20.13</v>
      </c>
      <c r="AH37" s="61">
        <f t="shared" ca="1" si="15"/>
        <v>0.2495</v>
      </c>
      <c r="AJ37" s="62"/>
      <c r="AL37" s="63"/>
      <c r="AM37" s="64">
        <f t="shared" ca="1" si="0"/>
        <v>29.43</v>
      </c>
      <c r="AN37" s="65">
        <f t="shared" ca="1" si="16"/>
        <v>25.15</v>
      </c>
    </row>
    <row r="38" spans="1:40" ht="28.8" x14ac:dyDescent="0.3">
      <c r="A38" t="str">
        <f t="shared" si="1"/>
        <v>S</v>
      </c>
      <c r="B38">
        <f t="shared" ca="1" si="2"/>
        <v>2</v>
      </c>
      <c r="C38" t="str">
        <f t="shared" ca="1" si="3"/>
        <v>S</v>
      </c>
      <c r="D38">
        <f t="shared" ca="1" si="4"/>
        <v>0</v>
      </c>
      <c r="E38">
        <f ca="1">IF($C38=1,OFFSET(E38,-1,0)+MAX(1,COUNTIF([1]QCI!$A$13:$A$24,OFFSET([1]ORÇAMENTO!E38,-1,0))),OFFSET(E38,-1,0))</f>
        <v>1</v>
      </c>
      <c r="F38">
        <f t="shared" ca="1" si="5"/>
        <v>4</v>
      </c>
      <c r="G38">
        <f t="shared" ca="1" si="6"/>
        <v>0</v>
      </c>
      <c r="H38">
        <f t="shared" ca="1" si="7"/>
        <v>0</v>
      </c>
      <c r="I38">
        <f t="shared" ca="1" si="8"/>
        <v>9</v>
      </c>
      <c r="J38">
        <f t="shared" ca="1" si="9"/>
        <v>0</v>
      </c>
      <c r="K38">
        <f ca="1">IF(OR($C38="S",$C38=0),0,MATCH(OFFSET($D38,0,$C38)+IF($C38&lt;&gt;1,1,COUNTIF([1]QCI!$A$13:$A$24,[1]ORÇAMENTO!E38)),OFFSET($D38,1,$C38,ROW($C$250)-ROW($C38)),0))</f>
        <v>0</v>
      </c>
      <c r="L38" s="43" t="str">
        <f t="shared" ca="1" si="10"/>
        <v>F</v>
      </c>
      <c r="M38" s="44" t="s">
        <v>7</v>
      </c>
      <c r="N38" s="45" t="str">
        <f t="shared" ca="1" si="11"/>
        <v>Serviço</v>
      </c>
      <c r="O38" s="46" t="str">
        <f t="shared" ca="1" si="12"/>
        <v>1.4.0.9.</v>
      </c>
      <c r="P38" s="47" t="s">
        <v>62</v>
      </c>
      <c r="Q38" s="48" t="s">
        <v>113</v>
      </c>
      <c r="R38" s="49" t="s">
        <v>114</v>
      </c>
      <c r="S38" s="50" t="s">
        <v>106</v>
      </c>
      <c r="T38" s="51">
        <f ca="1">OFFSET([1]CÁLCULO!H$15,ROW($T38)-ROW(T$15),0)</f>
        <v>52.11</v>
      </c>
      <c r="U38" s="52">
        <f t="shared" ca="1" si="17"/>
        <v>16.63</v>
      </c>
      <c r="V38" s="53" t="s">
        <v>10</v>
      </c>
      <c r="W38" s="51">
        <f ca="1">IF($C38="S",ROUND(IF(TIPOORCAMENTO="Proposto",ORÇAMENTO.CustoUnitario*(1+$AH38),ORÇAMENTO.PrecoUnitarioLicitado),15-13*$AF$10),0)</f>
        <v>20.78</v>
      </c>
      <c r="X38" s="54">
        <f ca="1">IF($C38="S",IF(OR(Import.TipoArredondamento&lt;&gt;"TransfereGOV",ACOMPANHAMENTO="BM"),VTOTAL1,SUM(OFFSET([1]CÁLCULO!$AI$15,ROW($X38)-ROW($X$15),1):OFFSET([1]CÁLCULO!$BB$15,ROW($X38)-ROW($X$15),-1))),IF($C38=0,0,ROUND(SomaAgrup,15-13*$AF$11)))</f>
        <v>1082.8499999999999</v>
      </c>
      <c r="Y38" s="55" t="s">
        <v>63</v>
      </c>
      <c r="Z38" t="str">
        <f t="shared" ca="1" si="13"/>
        <v>RA</v>
      </c>
      <c r="AA38" s="56">
        <f ca="1">IF($C38="S",IF($Z38="CP",$X38,IF($Z38="RA",(($X38)*[1]QCI!$AA$3),0)),SomaAgrup)</f>
        <v>549.75369823527649</v>
      </c>
      <c r="AB38" s="57">
        <f t="shared" ca="1" si="14"/>
        <v>0</v>
      </c>
      <c r="AC38" s="58" t="str">
        <f ca="1">IF($N38=""," ",
IF(AND($C38&lt;&gt;"S",OR($R38="",$R38="(digite a descrição aqui)")),"DESCRIÇÃO",
IF(AND($C38="S",OR($Q38&lt;&gt;0,$T38&gt;0,$U38&gt;0),$P38=0),"FONTE",
IF(AND($C38="S",$P38&lt;&gt;0,OR($T38&gt;0,$U38&gt;0),$Q38=0),"CÓDIGO",
IF(AND($C38="S",$P38&lt;&gt;0,$Q38&lt;&gt;0,$R38="(Código não identificado nas referências)"),"CÓDIGO N/ID",
IF(AND($C38="S",OR($R38="",$R38="(digite a descrição aqui)"),OR($Q38&lt;&gt;0,$T38&gt;0,$U38&gt;0)),"DESCRIÇÃO",
IF(AND($C38="S",$P38&lt;&gt;0,$Q38&lt;&gt;0,$S38=""),"UNIDADE",
IF(AND($C38="S",$P38&lt;&gt;0,$Q38&lt;&gt;0,$U38=0),"SEM CUSTO",
IF(AND(TIPOORCAMENTO="Licitado",$AL38=0,$AN38&gt;0),"SEM PREÇO",
IF(AND($C38="S",$P38&lt;&gt;0,$Q38&lt;&gt;0,$U38&gt;0,$V38=0),"BDI",
IF(OR(AND(TIPOORCAMENTO="Proposto",$AG38&lt;&gt;"",$AG38&gt;0,ORÇAMENTO.CustoUnitario&gt;$AG38),AND(TIPOORCAMENTO="LICITADO",ORÇAMENTO.PrecoUnitarioLicitado&gt;$AN38)),"ACIMA REF.",
IF(AND($C38="S",$P38&lt;&gt;0,$Q38&lt;&gt;0,$T38=0,$U38&gt;0),"QUANT.",
IF(AND(Import.TipoArredondamento="TransfereGOV",$L38="F",$C38="S",LEN($Q38)&gt;13),"Código &gt;13",
IF(AND(Import.TipoArredondamento="TransfereGOV",$L38="F",$C38&lt;&gt;"S",LEN($R38)&gt;100),"Descrição &gt;100",
IF(AND(Import.TipoArredondamento="TransfereGOV",$L38="F",$C38="S",LEN($R38)&gt;500),"Descrição &gt;500",
IF(AND(Import.TipoArredondamento="TransfereGOV",$L38="F",$C38="S",LEFT(TRIM(UPPER($P38)),6)&lt;&gt;"SINAPI",ISNA(VLOOKUP(TRIM(UPPER($S38)),ListaTgov.Unidades,1,FALSE))),"Unid. Não Disp",
" "))))))))))))))))</f>
        <v xml:space="preserve"> </v>
      </c>
      <c r="AD38" t="str">
        <f ca="1">IF(C38&lt;=CRONO.NivelExibicao,MAX($AD$15:OFFSET(AD38,-1,0))+IF($C38&lt;&gt;1,1,MAX(1,COUNTIF([1]QCI!$A$13:$A$24,OFFSET($E38,-1,0)))),"")</f>
        <v/>
      </c>
      <c r="AE38" s="4" t="str">
        <f ca="1">IF(AND($C38="S",ORÇAMENTO.CodBarra&lt;&gt;""),IF(ORÇAMENTO.Fonte="",ORÇAMENTO.CodBarra,CONCATENATE(ORÇAMENTO.Fonte," ",ORÇAMENTO.CodBarra)))</f>
        <v>SINAPI 96545</v>
      </c>
      <c r="AF38" s="59">
        <f ca="1">IF(ISERROR(INDIRECT(saa)),"(abra o arquivo 'Referência "&amp;Excel_BuiltIn_Database&amp;".xlsm)",IF(OR($C38&lt;&gt;"S",ORÇAMENTO.CodBarra=""),"(Sem Código)",IF(ISERROR(MATCH($AE38,INDIRECT(saa),0)),"(Código não identificado nas referências)",MATCH($AE38,INDIRECT(saa),0))))</f>
        <v>9870</v>
      </c>
      <c r="AG38" s="60">
        <f ca="1">ROUND(IF(DESONERACAO="sim",REFERENCIA.Desonerado,REFERENCIA.NaoDesonerado),2)</f>
        <v>16.63</v>
      </c>
      <c r="AH38" s="61">
        <f t="shared" ca="1" si="15"/>
        <v>0.2495</v>
      </c>
      <c r="AJ38" s="62"/>
      <c r="AL38" s="63"/>
      <c r="AM38" s="64">
        <f t="shared" ca="1" si="0"/>
        <v>1082.8499999999999</v>
      </c>
      <c r="AN38" s="65">
        <f t="shared" ca="1" si="16"/>
        <v>20.78</v>
      </c>
    </row>
    <row r="39" spans="1:40" ht="28.8" x14ac:dyDescent="0.3">
      <c r="A39" t="str">
        <f t="shared" si="1"/>
        <v>S</v>
      </c>
      <c r="B39">
        <f t="shared" ca="1" si="2"/>
        <v>2</v>
      </c>
      <c r="C39" t="str">
        <f t="shared" ca="1" si="3"/>
        <v>S</v>
      </c>
      <c r="D39">
        <f t="shared" ca="1" si="4"/>
        <v>0</v>
      </c>
      <c r="E39">
        <f ca="1">IF($C39=1,OFFSET(E39,-1,0)+MAX(1,COUNTIF([1]QCI!$A$13:$A$24,OFFSET([1]ORÇAMENTO!E39,-1,0))),OFFSET(E39,-1,0))</f>
        <v>1</v>
      </c>
      <c r="F39">
        <f t="shared" ca="1" si="5"/>
        <v>4</v>
      </c>
      <c r="G39">
        <f t="shared" ca="1" si="6"/>
        <v>0</v>
      </c>
      <c r="H39">
        <f t="shared" ca="1" si="7"/>
        <v>0</v>
      </c>
      <c r="I39">
        <f t="shared" ca="1" si="8"/>
        <v>10</v>
      </c>
      <c r="J39">
        <f t="shared" ca="1" si="9"/>
        <v>0</v>
      </c>
      <c r="K39">
        <f ca="1">IF(OR($C39="S",$C39=0),0,MATCH(OFFSET($D39,0,$C39)+IF($C39&lt;&gt;1,1,COUNTIF([1]QCI!$A$13:$A$24,[1]ORÇAMENTO!E39)),OFFSET($D39,1,$C39,ROW($C$250)-ROW($C39)),0))</f>
        <v>0</v>
      </c>
      <c r="L39" s="43" t="str">
        <f t="shared" ca="1" si="10"/>
        <v>F</v>
      </c>
      <c r="M39" s="44" t="s">
        <v>7</v>
      </c>
      <c r="N39" s="45" t="str">
        <f t="shared" ca="1" si="11"/>
        <v>Serviço</v>
      </c>
      <c r="O39" s="46" t="str">
        <f t="shared" ca="1" si="12"/>
        <v>1.4.0.10.</v>
      </c>
      <c r="P39" s="47" t="s">
        <v>62</v>
      </c>
      <c r="Q39" s="48" t="s">
        <v>115</v>
      </c>
      <c r="R39" s="49" t="s">
        <v>116</v>
      </c>
      <c r="S39" s="50" t="s">
        <v>106</v>
      </c>
      <c r="T39" s="51">
        <f ca="1">OFFSET([1]CÁLCULO!H$15,ROW($T39)-ROW(T$15),0)</f>
        <v>279.54000000000002</v>
      </c>
      <c r="U39" s="52">
        <f t="shared" ca="1" si="17"/>
        <v>14.63</v>
      </c>
      <c r="V39" s="53" t="s">
        <v>10</v>
      </c>
      <c r="W39" s="51">
        <f ca="1">IF($C39="S",ROUND(IF(TIPOORCAMENTO="Proposto",ORÇAMENTO.CustoUnitario*(1+$AH39),ORÇAMENTO.PrecoUnitarioLicitado),15-13*$AF$10),0)</f>
        <v>18.28</v>
      </c>
      <c r="X39" s="54">
        <f ca="1">IF($C39="S",IF(OR(Import.TipoArredondamento&lt;&gt;"TransfereGOV",ACOMPANHAMENTO="BM"),VTOTAL1,SUM(OFFSET([1]CÁLCULO!$AI$15,ROW($X39)-ROW($X$15),1):OFFSET([1]CÁLCULO!$BB$15,ROW($X39)-ROW($X$15),-1))),IF($C39=0,0,ROUND(SomaAgrup,15-13*$AF$11)))</f>
        <v>5109.99</v>
      </c>
      <c r="Y39" s="55" t="s">
        <v>63</v>
      </c>
      <c r="Z39" t="str">
        <f t="shared" ca="1" si="13"/>
        <v>RA</v>
      </c>
      <c r="AA39" s="56">
        <f ca="1">IF($C39="S",IF($Z39="CP",$X39,IF($Z39="RA",(($X39)*[1]QCI!$AA$3),0)),SomaAgrup)</f>
        <v>2594.2982873392257</v>
      </c>
      <c r="AB39" s="57">
        <f t="shared" ca="1" si="14"/>
        <v>0</v>
      </c>
      <c r="AC39" s="58" t="str">
        <f ca="1">IF($N39=""," ",
IF(AND($C39&lt;&gt;"S",OR($R39="",$R39="(digite a descrição aqui)")),"DESCRIÇÃO",
IF(AND($C39="S",OR($Q39&lt;&gt;0,$T39&gt;0,$U39&gt;0),$P39=0),"FONTE",
IF(AND($C39="S",$P39&lt;&gt;0,OR($T39&gt;0,$U39&gt;0),$Q39=0),"CÓDIGO",
IF(AND($C39="S",$P39&lt;&gt;0,$Q39&lt;&gt;0,$R39="(Código não identificado nas referências)"),"CÓDIGO N/ID",
IF(AND($C39="S",OR($R39="",$R39="(digite a descrição aqui)"),OR($Q39&lt;&gt;0,$T39&gt;0,$U39&gt;0)),"DESCRIÇÃO",
IF(AND($C39="S",$P39&lt;&gt;0,$Q39&lt;&gt;0,$S39=""),"UNIDADE",
IF(AND($C39="S",$P39&lt;&gt;0,$Q39&lt;&gt;0,$U39=0),"SEM CUSTO",
IF(AND(TIPOORCAMENTO="Licitado",$AL39=0,$AN39&gt;0),"SEM PREÇO",
IF(AND($C39="S",$P39&lt;&gt;0,$Q39&lt;&gt;0,$U39&gt;0,$V39=0),"BDI",
IF(OR(AND(TIPOORCAMENTO="Proposto",$AG39&lt;&gt;"",$AG39&gt;0,ORÇAMENTO.CustoUnitario&gt;$AG39),AND(TIPOORCAMENTO="LICITADO",ORÇAMENTO.PrecoUnitarioLicitado&gt;$AN39)),"ACIMA REF.",
IF(AND($C39="S",$P39&lt;&gt;0,$Q39&lt;&gt;0,$T39=0,$U39&gt;0),"QUANT.",
IF(AND(Import.TipoArredondamento="TransfereGOV",$L39="F",$C39="S",LEN($Q39)&gt;13),"Código &gt;13",
IF(AND(Import.TipoArredondamento="TransfereGOV",$L39="F",$C39&lt;&gt;"S",LEN($R39)&gt;100),"Descrição &gt;100",
IF(AND(Import.TipoArredondamento="TransfereGOV",$L39="F",$C39="S",LEN($R39)&gt;500),"Descrição &gt;500",
IF(AND(Import.TipoArredondamento="TransfereGOV",$L39="F",$C39="S",LEFT(TRIM(UPPER($P39)),6)&lt;&gt;"SINAPI",ISNA(VLOOKUP(TRIM(UPPER($S39)),ListaTgov.Unidades,1,FALSE))),"Unid. Não Disp",
" "))))))))))))))))</f>
        <v xml:space="preserve"> </v>
      </c>
      <c r="AD39" t="str">
        <f ca="1">IF(C39&lt;=CRONO.NivelExibicao,MAX($AD$15:OFFSET(AD39,-1,0))+IF($C39&lt;&gt;1,1,MAX(1,COUNTIF([1]QCI!$A$13:$A$24,OFFSET($E39,-1,0)))),"")</f>
        <v/>
      </c>
      <c r="AE39" s="4" t="str">
        <f ca="1">IF(AND($C39="S",ORÇAMENTO.CodBarra&lt;&gt;""),IF(ORÇAMENTO.Fonte="",ORÇAMENTO.CodBarra,CONCATENATE(ORÇAMENTO.Fonte," ",ORÇAMENTO.CodBarra)))</f>
        <v>SINAPI 96546</v>
      </c>
      <c r="AF39" s="59">
        <f ca="1">IF(ISERROR(INDIRECT(saa)),"(abra o arquivo 'Referência "&amp;Excel_BuiltIn_Database&amp;".xlsm)",IF(OR($C39&lt;&gt;"S",ORÇAMENTO.CodBarra=""),"(Sem Código)",IF(ISERROR(MATCH($AE39,INDIRECT(saa),0)),"(Código não identificado nas referências)",MATCH($AE39,INDIRECT(saa),0))))</f>
        <v>9868</v>
      </c>
      <c r="AG39" s="60">
        <f ca="1">ROUND(IF(DESONERACAO="sim",REFERENCIA.Desonerado,REFERENCIA.NaoDesonerado),2)</f>
        <v>14.63</v>
      </c>
      <c r="AH39" s="61">
        <f t="shared" ca="1" si="15"/>
        <v>0.2495</v>
      </c>
      <c r="AJ39" s="62"/>
      <c r="AL39" s="63"/>
      <c r="AM39" s="64">
        <f t="shared" ca="1" si="0"/>
        <v>5109.99</v>
      </c>
      <c r="AN39" s="65">
        <f t="shared" ca="1" si="16"/>
        <v>18.28</v>
      </c>
    </row>
    <row r="40" spans="1:40" ht="28.8" x14ac:dyDescent="0.3">
      <c r="A40" t="str">
        <f t="shared" si="1"/>
        <v>S</v>
      </c>
      <c r="B40">
        <f t="shared" ca="1" si="2"/>
        <v>2</v>
      </c>
      <c r="C40" t="str">
        <f t="shared" ca="1" si="3"/>
        <v>S</v>
      </c>
      <c r="D40">
        <f t="shared" ca="1" si="4"/>
        <v>0</v>
      </c>
      <c r="E40">
        <f ca="1">IF($C40=1,OFFSET(E40,-1,0)+MAX(1,COUNTIF([1]QCI!$A$13:$A$24,OFFSET([1]ORÇAMENTO!E40,-1,0))),OFFSET(E40,-1,0))</f>
        <v>1</v>
      </c>
      <c r="F40">
        <f t="shared" ca="1" si="5"/>
        <v>4</v>
      </c>
      <c r="G40">
        <f t="shared" ca="1" si="6"/>
        <v>0</v>
      </c>
      <c r="H40">
        <f t="shared" ca="1" si="7"/>
        <v>0</v>
      </c>
      <c r="I40">
        <f t="shared" ca="1" si="8"/>
        <v>11</v>
      </c>
      <c r="J40">
        <f t="shared" ca="1" si="9"/>
        <v>0</v>
      </c>
      <c r="K40">
        <f ca="1">IF(OR($C40="S",$C40=0),0,MATCH(OFFSET($D40,0,$C40)+IF($C40&lt;&gt;1,1,COUNTIF([1]QCI!$A$13:$A$24,[1]ORÇAMENTO!E40)),OFFSET($D40,1,$C40,ROW($C$250)-ROW($C40)),0))</f>
        <v>0</v>
      </c>
      <c r="L40" s="43" t="str">
        <f t="shared" ca="1" si="10"/>
        <v>F</v>
      </c>
      <c r="M40" s="44" t="s">
        <v>7</v>
      </c>
      <c r="N40" s="45" t="str">
        <f t="shared" ca="1" si="11"/>
        <v>Serviço</v>
      </c>
      <c r="O40" s="46" t="str">
        <f t="shared" ca="1" si="12"/>
        <v>1.4.0.11.</v>
      </c>
      <c r="P40" s="47" t="s">
        <v>62</v>
      </c>
      <c r="Q40" s="48" t="s">
        <v>117</v>
      </c>
      <c r="R40" s="49" t="s">
        <v>118</v>
      </c>
      <c r="S40" s="50" t="s">
        <v>76</v>
      </c>
      <c r="T40" s="51">
        <f ca="1">OFFSET([1]CÁLCULO!H$15,ROW($T40)-ROW(T$15),0)</f>
        <v>41.32</v>
      </c>
      <c r="U40" s="52">
        <f t="shared" ca="1" si="17"/>
        <v>283.70999999999998</v>
      </c>
      <c r="V40" s="53" t="s">
        <v>10</v>
      </c>
      <c r="W40" s="51">
        <f ca="1">IF($C40="S",ROUND(IF(TIPOORCAMENTO="Proposto",ORÇAMENTO.CustoUnitario*(1+$AH40),ORÇAMENTO.PrecoUnitarioLicitado),15-13*$AF$10),0)</f>
        <v>354.5</v>
      </c>
      <c r="X40" s="54">
        <f ca="1">IF($C40="S",IF(OR(Import.TipoArredondamento&lt;&gt;"TransfereGOV",ACOMPANHAMENTO="BM"),VTOTAL1,SUM(OFFSET([1]CÁLCULO!$AI$15,ROW($X40)-ROW($X$15),1):OFFSET([1]CÁLCULO!$BB$15,ROW($X40)-ROW($X$15),-1))),IF($C40=0,0,ROUND(SomaAgrup,15-13*$AF$11)))</f>
        <v>14647.94</v>
      </c>
      <c r="Y40" s="55" t="s">
        <v>63</v>
      </c>
      <c r="Z40" t="str">
        <f t="shared" ca="1" si="13"/>
        <v>RA</v>
      </c>
      <c r="AA40" s="56">
        <f ca="1">IF($C40="S",IF($Z40="CP",$X40,IF($Z40="RA",(($X40)*[1]QCI!$AA$3),0)),SomaAgrup)</f>
        <v>7436.6340550662017</v>
      </c>
      <c r="AB40" s="57">
        <f t="shared" ca="1" si="14"/>
        <v>0</v>
      </c>
      <c r="AC40" s="58" t="str">
        <f ca="1">IF($N40=""," ",
IF(AND($C40&lt;&gt;"S",OR($R40="",$R40="(digite a descrição aqui)")),"DESCRIÇÃO",
IF(AND($C40="S",OR($Q40&lt;&gt;0,$T40&gt;0,$U40&gt;0),$P40=0),"FONTE",
IF(AND($C40="S",$P40&lt;&gt;0,OR($T40&gt;0,$U40&gt;0),$Q40=0),"CÓDIGO",
IF(AND($C40="S",$P40&lt;&gt;0,$Q40&lt;&gt;0,$R40="(Código não identificado nas referências)"),"CÓDIGO N/ID",
IF(AND($C40="S",OR($R40="",$R40="(digite a descrição aqui)"),OR($Q40&lt;&gt;0,$T40&gt;0,$U40&gt;0)),"DESCRIÇÃO",
IF(AND($C40="S",$P40&lt;&gt;0,$Q40&lt;&gt;0,$S40=""),"UNIDADE",
IF(AND($C40="S",$P40&lt;&gt;0,$Q40&lt;&gt;0,$U40=0),"SEM CUSTO",
IF(AND(TIPOORCAMENTO="Licitado",$AL40=0,$AN40&gt;0),"SEM PREÇO",
IF(AND($C40="S",$P40&lt;&gt;0,$Q40&lt;&gt;0,$U40&gt;0,$V40=0),"BDI",
IF(OR(AND(TIPOORCAMENTO="Proposto",$AG40&lt;&gt;"",$AG40&gt;0,ORÇAMENTO.CustoUnitario&gt;$AG40),AND(TIPOORCAMENTO="LICITADO",ORÇAMENTO.PrecoUnitarioLicitado&gt;$AN40)),"ACIMA REF.",
IF(AND($C40="S",$P40&lt;&gt;0,$Q40&lt;&gt;0,$T40=0,$U40&gt;0),"QUANT.",
IF(AND(Import.TipoArredondamento="TransfereGOV",$L40="F",$C40="S",LEN($Q40)&gt;13),"Código &gt;13",
IF(AND(Import.TipoArredondamento="TransfereGOV",$L40="F",$C40&lt;&gt;"S",LEN($R40)&gt;100),"Descrição &gt;100",
IF(AND(Import.TipoArredondamento="TransfereGOV",$L40="F",$C40="S",LEN($R40)&gt;500),"Descrição &gt;500",
IF(AND(Import.TipoArredondamento="TransfereGOV",$L40="F",$C40="S",LEFT(TRIM(UPPER($P40)),6)&lt;&gt;"SINAPI",ISNA(VLOOKUP(TRIM(UPPER($S40)),ListaTgov.Unidades,1,FALSE))),"Unid. Não Disp",
" "))))))))))))))))</f>
        <v xml:space="preserve"> </v>
      </c>
      <c r="AD40" t="str">
        <f ca="1">IF(C40&lt;=CRONO.NivelExibicao,MAX($AD$15:OFFSET(AD40,-1,0))+IF($C40&lt;&gt;1,1,MAX(1,COUNTIF([1]QCI!$A$13:$A$24,OFFSET($E40,-1,0)))),"")</f>
        <v/>
      </c>
      <c r="AE40" s="4" t="str">
        <f ca="1">IF(AND($C40="S",ORÇAMENTO.CodBarra&lt;&gt;""),IF(ORÇAMENTO.Fonte="",ORÇAMENTO.CodBarra,CONCATENATE(ORÇAMENTO.Fonte," ",ORÇAMENTO.CodBarra)))</f>
        <v>SINAPI 96529</v>
      </c>
      <c r="AF40" s="59">
        <f ca="1">IF(ISERROR(INDIRECT(saa)),"(abra o arquivo 'Referência "&amp;Excel_BuiltIn_Database&amp;".xlsm)",IF(OR($C40&lt;&gt;"S",ORÇAMENTO.CodBarra=""),"(Sem Código)",IF(ISERROR(MATCH($AE40,INDIRECT(saa),0)),"(Código não identificado nas referências)",MATCH($AE40,INDIRECT(saa),0))))</f>
        <v>9905</v>
      </c>
      <c r="AG40" s="60">
        <f ca="1">ROUND(IF(DESONERACAO="sim",REFERENCIA.Desonerado,REFERENCIA.NaoDesonerado),2)</f>
        <v>283.70999999999998</v>
      </c>
      <c r="AH40" s="61">
        <f t="shared" ca="1" si="15"/>
        <v>0.2495</v>
      </c>
      <c r="AJ40" s="62"/>
      <c r="AL40" s="63"/>
      <c r="AM40" s="64">
        <f t="shared" ca="1" si="0"/>
        <v>14647.94</v>
      </c>
      <c r="AN40" s="65">
        <f t="shared" ca="1" si="16"/>
        <v>354.5</v>
      </c>
    </row>
    <row r="41" spans="1:40" ht="28.8" x14ac:dyDescent="0.3">
      <c r="A41" t="str">
        <f t="shared" si="1"/>
        <v>S</v>
      </c>
      <c r="B41">
        <f t="shared" ca="1" si="2"/>
        <v>2</v>
      </c>
      <c r="C41" t="str">
        <f t="shared" ca="1" si="3"/>
        <v>S</v>
      </c>
      <c r="D41">
        <f t="shared" ca="1" si="4"/>
        <v>0</v>
      </c>
      <c r="E41">
        <f ca="1">IF($C41=1,OFFSET(E41,-1,0)+MAX(1,COUNTIF([1]QCI!$A$13:$A$24,OFFSET([1]ORÇAMENTO!E41,-1,0))),OFFSET(E41,-1,0))</f>
        <v>1</v>
      </c>
      <c r="F41">
        <f t="shared" ca="1" si="5"/>
        <v>4</v>
      </c>
      <c r="G41">
        <f t="shared" ca="1" si="6"/>
        <v>0</v>
      </c>
      <c r="H41">
        <f t="shared" ca="1" si="7"/>
        <v>0</v>
      </c>
      <c r="I41">
        <f t="shared" ca="1" si="8"/>
        <v>12</v>
      </c>
      <c r="J41">
        <f t="shared" ca="1" si="9"/>
        <v>0</v>
      </c>
      <c r="K41">
        <f ca="1">IF(OR($C41="S",$C41=0),0,MATCH(OFFSET($D41,0,$C41)+IF($C41&lt;&gt;1,1,COUNTIF([1]QCI!$A$13:$A$24,[1]ORÇAMENTO!E41)),OFFSET($D41,1,$C41,ROW($C$250)-ROW($C41)),0))</f>
        <v>0</v>
      </c>
      <c r="L41" s="43" t="str">
        <f t="shared" ca="1" si="10"/>
        <v>F</v>
      </c>
      <c r="M41" s="44" t="s">
        <v>7</v>
      </c>
      <c r="N41" s="45" t="str">
        <f t="shared" ca="1" si="11"/>
        <v>Serviço</v>
      </c>
      <c r="O41" s="46" t="str">
        <f t="shared" ca="1" si="12"/>
        <v>1.4.0.12.</v>
      </c>
      <c r="P41" s="47" t="s">
        <v>62</v>
      </c>
      <c r="Q41" s="48" t="s">
        <v>119</v>
      </c>
      <c r="R41" s="49" t="s">
        <v>120</v>
      </c>
      <c r="S41" s="50" t="s">
        <v>88</v>
      </c>
      <c r="T41" s="51">
        <f ca="1">OFFSET([1]CÁLCULO!H$15,ROW($T41)-ROW(T$15),0)</f>
        <v>6.63</v>
      </c>
      <c r="U41" s="52">
        <f t="shared" ca="1" si="17"/>
        <v>1002.93</v>
      </c>
      <c r="V41" s="53" t="s">
        <v>10</v>
      </c>
      <c r="W41" s="51">
        <f ca="1">IF($C41="S",ROUND(IF(TIPOORCAMENTO="Proposto",ORÇAMENTO.CustoUnitario*(1+$AH41),ORÇAMENTO.PrecoUnitarioLicitado),15-13*$AF$10),0)</f>
        <v>1253.1600000000001</v>
      </c>
      <c r="X41" s="54">
        <f ca="1">IF($C41="S",IF(OR(Import.TipoArredondamento&lt;&gt;"TransfereGOV",ACOMPANHAMENTO="BM"),VTOTAL1,SUM(OFFSET([1]CÁLCULO!$AI$15,ROW($X41)-ROW($X$15),1):OFFSET([1]CÁLCULO!$BB$15,ROW($X41)-ROW($X$15),-1))),IF($C41=0,0,ROUND(SomaAgrup,15-13*$AF$11)))</f>
        <v>8308.4500000000007</v>
      </c>
      <c r="Y41" s="55" t="s">
        <v>63</v>
      </c>
      <c r="Z41" t="str">
        <f t="shared" ca="1" si="13"/>
        <v>RA</v>
      </c>
      <c r="AA41" s="56">
        <f ca="1">IF($C41="S",IF($Z41="CP",$X41,IF($Z41="RA",(($X41)*[1]QCI!$AA$3),0)),SomaAgrup)</f>
        <v>4218.129116777839</v>
      </c>
      <c r="AB41" s="57">
        <f t="shared" ca="1" si="14"/>
        <v>0</v>
      </c>
      <c r="AC41" s="58" t="str">
        <f ca="1">IF($N41=""," ",
IF(AND($C41&lt;&gt;"S",OR($R41="",$R41="(digite a descrição aqui)")),"DESCRIÇÃO",
IF(AND($C41="S",OR($Q41&lt;&gt;0,$T41&gt;0,$U41&gt;0),$P41=0),"FONTE",
IF(AND($C41="S",$P41&lt;&gt;0,OR($T41&gt;0,$U41&gt;0),$Q41=0),"CÓDIGO",
IF(AND($C41="S",$P41&lt;&gt;0,$Q41&lt;&gt;0,$R41="(Código não identificado nas referências)"),"CÓDIGO N/ID",
IF(AND($C41="S",OR($R41="",$R41="(digite a descrição aqui)"),OR($Q41&lt;&gt;0,$T41&gt;0,$U41&gt;0)),"DESCRIÇÃO",
IF(AND($C41="S",$P41&lt;&gt;0,$Q41&lt;&gt;0,$S41=""),"UNIDADE",
IF(AND($C41="S",$P41&lt;&gt;0,$Q41&lt;&gt;0,$U41=0),"SEM CUSTO",
IF(AND(TIPOORCAMENTO="Licitado",$AL41=0,$AN41&gt;0),"SEM PREÇO",
IF(AND($C41="S",$P41&lt;&gt;0,$Q41&lt;&gt;0,$U41&gt;0,$V41=0),"BDI",
IF(OR(AND(TIPOORCAMENTO="Proposto",$AG41&lt;&gt;"",$AG41&gt;0,ORÇAMENTO.CustoUnitario&gt;$AG41),AND(TIPOORCAMENTO="LICITADO",ORÇAMENTO.PrecoUnitarioLicitado&gt;$AN41)),"ACIMA REF.",
IF(AND($C41="S",$P41&lt;&gt;0,$Q41&lt;&gt;0,$T41=0,$U41&gt;0),"QUANT.",
IF(AND(Import.TipoArredondamento="TransfereGOV",$L41="F",$C41="S",LEN($Q41)&gt;13),"Código &gt;13",
IF(AND(Import.TipoArredondamento="TransfereGOV",$L41="F",$C41&lt;&gt;"S",LEN($R41)&gt;100),"Descrição &gt;100",
IF(AND(Import.TipoArredondamento="TransfereGOV",$L41="F",$C41="S",LEN($R41)&gt;500),"Descrição &gt;500",
IF(AND(Import.TipoArredondamento="TransfereGOV",$L41="F",$C41="S",LEFT(TRIM(UPPER($P41)),6)&lt;&gt;"SINAPI",ISNA(VLOOKUP(TRIM(UPPER($S41)),ListaTgov.Unidades,1,FALSE))),"Unid. Não Disp",
" "))))))))))))))))</f>
        <v xml:space="preserve"> </v>
      </c>
      <c r="AD41" t="str">
        <f ca="1">IF(C41&lt;=CRONO.NivelExibicao,MAX($AD$15:OFFSET(AD41,-1,0))+IF($C41&lt;&gt;1,1,MAX(1,COUNTIF([1]QCI!$A$13:$A$24,OFFSET($E41,-1,0)))),"")</f>
        <v/>
      </c>
      <c r="AE41" s="4" t="str">
        <f ca="1">IF(AND($C41="S",ORÇAMENTO.CodBarra&lt;&gt;""),IF(ORÇAMENTO.Fonte="",ORÇAMENTO.CodBarra,CONCATENATE(ORÇAMENTO.Fonte," ",ORÇAMENTO.CodBarra)))</f>
        <v>SINAPI 96556</v>
      </c>
      <c r="AF41" s="59">
        <f ca="1">IF(ISERROR(INDIRECT(saa)),"(abra o arquivo 'Referência "&amp;Excel_BuiltIn_Database&amp;".xlsm)",IF(OR($C41&lt;&gt;"S",ORÇAMENTO.CodBarra=""),"(Sem Código)",IF(ISERROR(MATCH($AE41,INDIRECT(saa),0)),"(Código não identificado nas referências)",MATCH($AE41,INDIRECT(saa),0))))</f>
        <v>9884</v>
      </c>
      <c r="AG41" s="60">
        <f ca="1">ROUND(IF(DESONERACAO="sim",REFERENCIA.Desonerado,REFERENCIA.NaoDesonerado),2)</f>
        <v>1002.93</v>
      </c>
      <c r="AH41" s="61">
        <f t="shared" ca="1" si="15"/>
        <v>0.2495</v>
      </c>
      <c r="AJ41" s="62"/>
      <c r="AL41" s="63"/>
      <c r="AM41" s="64">
        <f t="shared" ca="1" si="0"/>
        <v>8308.4500000000007</v>
      </c>
      <c r="AN41" s="65">
        <f t="shared" ca="1" si="16"/>
        <v>1253.1600000000001</v>
      </c>
    </row>
    <row r="42" spans="1:40" ht="28.8" x14ac:dyDescent="0.3">
      <c r="A42" t="str">
        <f t="shared" si="1"/>
        <v>S</v>
      </c>
      <c r="B42">
        <f t="shared" ca="1" si="2"/>
        <v>2</v>
      </c>
      <c r="C42" t="str">
        <f t="shared" ca="1" si="3"/>
        <v>S</v>
      </c>
      <c r="D42">
        <f t="shared" ca="1" si="4"/>
        <v>0</v>
      </c>
      <c r="E42">
        <f ca="1">IF($C42=1,OFFSET(E42,-1,0)+MAX(1,COUNTIF([1]QCI!$A$13:$A$24,OFFSET([1]ORÇAMENTO!E42,-1,0))),OFFSET(E42,-1,0))</f>
        <v>1</v>
      </c>
      <c r="F42">
        <f t="shared" ca="1" si="5"/>
        <v>4</v>
      </c>
      <c r="G42">
        <f t="shared" ca="1" si="6"/>
        <v>0</v>
      </c>
      <c r="H42">
        <f t="shared" ca="1" si="7"/>
        <v>0</v>
      </c>
      <c r="I42">
        <f t="shared" ca="1" si="8"/>
        <v>13</v>
      </c>
      <c r="J42">
        <f t="shared" ca="1" si="9"/>
        <v>0</v>
      </c>
      <c r="K42">
        <f ca="1">IF(OR($C42="S",$C42=0),0,MATCH(OFFSET($D42,0,$C42)+IF($C42&lt;&gt;1,1,COUNTIF([1]QCI!$A$13:$A$24,[1]ORÇAMENTO!E42)),OFFSET($D42,1,$C42,ROW($C$250)-ROW($C42)),0))</f>
        <v>0</v>
      </c>
      <c r="L42" s="43" t="str">
        <f t="shared" ca="1" si="10"/>
        <v>F</v>
      </c>
      <c r="M42" s="44" t="s">
        <v>7</v>
      </c>
      <c r="N42" s="45" t="str">
        <f t="shared" ca="1" si="11"/>
        <v>Serviço</v>
      </c>
      <c r="O42" s="46" t="str">
        <f t="shared" ca="1" si="12"/>
        <v>1.4.0.13.</v>
      </c>
      <c r="P42" s="47" t="s">
        <v>62</v>
      </c>
      <c r="Q42" s="48" t="s">
        <v>121</v>
      </c>
      <c r="R42" s="49" t="s">
        <v>122</v>
      </c>
      <c r="S42" s="50" t="s">
        <v>88</v>
      </c>
      <c r="T42" s="51">
        <f ca="1">OFFSET([1]CÁLCULO!H$15,ROW($T42)-ROW(T$15),0)</f>
        <v>1.03</v>
      </c>
      <c r="U42" s="52">
        <f t="shared" ca="1" si="17"/>
        <v>1212.76</v>
      </c>
      <c r="V42" s="53" t="s">
        <v>10</v>
      </c>
      <c r="W42" s="51">
        <f ca="1">IF($C42="S",ROUND(IF(TIPOORCAMENTO="Proposto",ORÇAMENTO.CustoUnitario*(1+$AH42),ORÇAMENTO.PrecoUnitarioLicitado),15-13*$AF$10),0)</f>
        <v>1515.34</v>
      </c>
      <c r="X42" s="54">
        <f ca="1">IF($C42="S",IF(OR(Import.TipoArredondamento&lt;&gt;"TransfereGOV",ACOMPANHAMENTO="BM"),VTOTAL1,SUM(OFFSET([1]CÁLCULO!$AI$15,ROW($X42)-ROW($X$15),1):OFFSET([1]CÁLCULO!$BB$15,ROW($X42)-ROW($X$15),-1))),IF($C42=0,0,ROUND(SomaAgrup,15-13*$AF$11)))</f>
        <v>1560.8</v>
      </c>
      <c r="Y42" s="55" t="s">
        <v>63</v>
      </c>
      <c r="Z42" t="str">
        <f t="shared" ca="1" si="13"/>
        <v>RA</v>
      </c>
      <c r="AA42" s="56">
        <f ca="1">IF($C42="S",IF($Z42="CP",$X42,IF($Z42="RA",(($X42)*[1]QCI!$AA$3),0)),SomaAgrup)</f>
        <v>792.40483188402789</v>
      </c>
      <c r="AB42" s="57">
        <f t="shared" ca="1" si="14"/>
        <v>0</v>
      </c>
      <c r="AC42" s="58" t="str">
        <f ca="1">IF($N42=""," ",
IF(AND($C42&lt;&gt;"S",OR($R42="",$R42="(digite a descrição aqui)")),"DESCRIÇÃO",
IF(AND($C42="S",OR($Q42&lt;&gt;0,$T42&gt;0,$U42&gt;0),$P42=0),"FONTE",
IF(AND($C42="S",$P42&lt;&gt;0,OR($T42&gt;0,$U42&gt;0),$Q42=0),"CÓDIGO",
IF(AND($C42="S",$P42&lt;&gt;0,$Q42&lt;&gt;0,$R42="(Código não identificado nas referências)"),"CÓDIGO N/ID",
IF(AND($C42="S",OR($R42="",$R42="(digite a descrição aqui)"),OR($Q42&lt;&gt;0,$T42&gt;0,$U42&gt;0)),"DESCRIÇÃO",
IF(AND($C42="S",$P42&lt;&gt;0,$Q42&lt;&gt;0,$S42=""),"UNIDADE",
IF(AND($C42="S",$P42&lt;&gt;0,$Q42&lt;&gt;0,$U42=0),"SEM CUSTO",
IF(AND(TIPOORCAMENTO="Licitado",$AL42=0,$AN42&gt;0),"SEM PREÇO",
IF(AND($C42="S",$P42&lt;&gt;0,$Q42&lt;&gt;0,$U42&gt;0,$V42=0),"BDI",
IF(OR(AND(TIPOORCAMENTO="Proposto",$AG42&lt;&gt;"",$AG42&gt;0,ORÇAMENTO.CustoUnitario&gt;$AG42),AND(TIPOORCAMENTO="LICITADO",ORÇAMENTO.PrecoUnitarioLicitado&gt;$AN42)),"ACIMA REF.",
IF(AND($C42="S",$P42&lt;&gt;0,$Q42&lt;&gt;0,$T42=0,$U42&gt;0),"QUANT.",
IF(AND(Import.TipoArredondamento="TransfereGOV",$L42="F",$C42="S",LEN($Q42)&gt;13),"Código &gt;13",
IF(AND(Import.TipoArredondamento="TransfereGOV",$L42="F",$C42&lt;&gt;"S",LEN($R42)&gt;100),"Descrição &gt;100",
IF(AND(Import.TipoArredondamento="TransfereGOV",$L42="F",$C42="S",LEN($R42)&gt;500),"Descrição &gt;500",
IF(AND(Import.TipoArredondamento="TransfereGOV",$L42="F",$C42="S",LEFT(TRIM(UPPER($P42)),6)&lt;&gt;"SINAPI",ISNA(VLOOKUP(TRIM(UPPER($S42)),ListaTgov.Unidades,1,FALSE))),"Unid. Não Disp",
" "))))))))))))))))</f>
        <v xml:space="preserve"> </v>
      </c>
      <c r="AD42" t="str">
        <f ca="1">IF(C42&lt;=CRONO.NivelExibicao,MAX($AD$15:OFFSET(AD42,-1,0))+IF($C42&lt;&gt;1,1,MAX(1,COUNTIF([1]QCI!$A$13:$A$24,OFFSET($E42,-1,0)))),"")</f>
        <v/>
      </c>
      <c r="AE42" s="4" t="str">
        <f ca="1">IF(AND($C42="S",ORÇAMENTO.CodBarra&lt;&gt;""),IF(ORÇAMENTO.Fonte="",ORÇAMENTO.CodBarra,CONCATENATE(ORÇAMENTO.Fonte," ",ORÇAMENTO.CodBarra)))</f>
        <v>SINAPI 103669</v>
      </c>
      <c r="AF42" s="59">
        <f ca="1">IF(ISERROR(INDIRECT(saa)),"(abra o arquivo 'Referência "&amp;Excel_BuiltIn_Database&amp;".xlsm)",IF(OR($C42&lt;&gt;"S",ORÇAMENTO.CodBarra=""),"(Sem Código)",IF(ISERROR(MATCH($AE42,INDIRECT(saa),0)),"(Código não identificado nas referências)",MATCH($AE42,INDIRECT(saa),0))))</f>
        <v>7193</v>
      </c>
      <c r="AG42" s="60">
        <f ca="1">ROUND(IF(DESONERACAO="sim",REFERENCIA.Desonerado,REFERENCIA.NaoDesonerado),2)</f>
        <v>1212.76</v>
      </c>
      <c r="AH42" s="61">
        <f t="shared" ca="1" si="15"/>
        <v>0.2495</v>
      </c>
      <c r="AJ42" s="62"/>
      <c r="AL42" s="63"/>
      <c r="AM42" s="64">
        <f t="shared" ca="1" si="0"/>
        <v>1560.8</v>
      </c>
      <c r="AN42" s="65">
        <f t="shared" ca="1" si="16"/>
        <v>1515.34</v>
      </c>
    </row>
    <row r="43" spans="1:40" ht="28.8" x14ac:dyDescent="0.3">
      <c r="A43" t="str">
        <f t="shared" si="1"/>
        <v>S</v>
      </c>
      <c r="B43">
        <f t="shared" ca="1" si="2"/>
        <v>2</v>
      </c>
      <c r="C43" t="str">
        <f t="shared" ca="1" si="3"/>
        <v>S</v>
      </c>
      <c r="D43">
        <f t="shared" ca="1" si="4"/>
        <v>0</v>
      </c>
      <c r="E43">
        <f ca="1">IF($C43=1,OFFSET(E43,-1,0)+MAX(1,COUNTIF([1]QCI!$A$13:$A$24,OFFSET([1]ORÇAMENTO!E43,-1,0))),OFFSET(E43,-1,0))</f>
        <v>1</v>
      </c>
      <c r="F43">
        <f t="shared" ca="1" si="5"/>
        <v>4</v>
      </c>
      <c r="G43">
        <f t="shared" ca="1" si="6"/>
        <v>0</v>
      </c>
      <c r="H43">
        <f t="shared" ca="1" si="7"/>
        <v>0</v>
      </c>
      <c r="I43">
        <f t="shared" ca="1" si="8"/>
        <v>14</v>
      </c>
      <c r="J43">
        <f t="shared" ca="1" si="9"/>
        <v>0</v>
      </c>
      <c r="K43">
        <f ca="1">IF(OR($C43="S",$C43=0),0,MATCH(OFFSET($D43,0,$C43)+IF($C43&lt;&gt;1,1,COUNTIF([1]QCI!$A$13:$A$24,[1]ORÇAMENTO!E43)),OFFSET($D43,1,$C43,ROW($C$250)-ROW($C43)),0))</f>
        <v>0</v>
      </c>
      <c r="L43" s="43" t="str">
        <f t="shared" ca="1" si="10"/>
        <v>F</v>
      </c>
      <c r="M43" s="44" t="s">
        <v>7</v>
      </c>
      <c r="N43" s="45" t="str">
        <f t="shared" ca="1" si="11"/>
        <v>Serviço</v>
      </c>
      <c r="O43" s="46" t="str">
        <f t="shared" ca="1" si="12"/>
        <v>1.4.0.14.</v>
      </c>
      <c r="P43" s="47" t="s">
        <v>62</v>
      </c>
      <c r="Q43" s="48" t="s">
        <v>123</v>
      </c>
      <c r="R43" s="49" t="s">
        <v>124</v>
      </c>
      <c r="S43" s="50" t="s">
        <v>88</v>
      </c>
      <c r="T43" s="51">
        <f ca="1">OFFSET([1]CÁLCULO!H$15,ROW($T43)-ROW(T$15),0)</f>
        <v>16.54</v>
      </c>
      <c r="U43" s="52">
        <f t="shared" ca="1" si="17"/>
        <v>24.62</v>
      </c>
      <c r="V43" s="53" t="s">
        <v>10</v>
      </c>
      <c r="W43" s="51">
        <f ca="1">IF($C43="S",ROUND(IF(TIPOORCAMENTO="Proposto",ORÇAMENTO.CustoUnitario*(1+$AH43),ORÇAMENTO.PrecoUnitarioLicitado),15-13*$AF$10),0)</f>
        <v>30.76</v>
      </c>
      <c r="X43" s="54">
        <f ca="1">IF($C43="S",IF(OR(Import.TipoArredondamento&lt;&gt;"TransfereGOV",ACOMPANHAMENTO="BM"),VTOTAL1,SUM(OFFSET([1]CÁLCULO!$AI$15,ROW($X43)-ROW($X$15),1):OFFSET([1]CÁLCULO!$BB$15,ROW($X43)-ROW($X$15),-1))),IF($C43=0,0,ROUND(SomaAgrup,15-13*$AF$11)))</f>
        <v>508.77</v>
      </c>
      <c r="Y43" s="55" t="s">
        <v>63</v>
      </c>
      <c r="Z43" t="str">
        <f t="shared" ca="1" si="13"/>
        <v>RA</v>
      </c>
      <c r="AA43" s="56">
        <f ca="1">IF($C43="S",IF($Z43="CP",$X43,IF($Z43="RA",(($X43)*[1]QCI!$AA$3),0)),SomaAgrup)</f>
        <v>258.29818446798873</v>
      </c>
      <c r="AB43" s="57">
        <f t="shared" ca="1" si="14"/>
        <v>0</v>
      </c>
      <c r="AC43" s="58" t="str">
        <f ca="1">IF($N43=""," ",
IF(AND($C43&lt;&gt;"S",OR($R43="",$R43="(digite a descrição aqui)")),"DESCRIÇÃO",
IF(AND($C43="S",OR($Q43&lt;&gt;0,$T43&gt;0,$U43&gt;0),$P43=0),"FONTE",
IF(AND($C43="S",$P43&lt;&gt;0,OR($T43&gt;0,$U43&gt;0),$Q43=0),"CÓDIGO",
IF(AND($C43="S",$P43&lt;&gt;0,$Q43&lt;&gt;0,$R43="(Código não identificado nas referências)"),"CÓDIGO N/ID",
IF(AND($C43="S",OR($R43="",$R43="(digite a descrição aqui)"),OR($Q43&lt;&gt;0,$T43&gt;0,$U43&gt;0)),"DESCRIÇÃO",
IF(AND($C43="S",$P43&lt;&gt;0,$Q43&lt;&gt;0,$S43=""),"UNIDADE",
IF(AND($C43="S",$P43&lt;&gt;0,$Q43&lt;&gt;0,$U43=0),"SEM CUSTO",
IF(AND(TIPOORCAMENTO="Licitado",$AL43=0,$AN43&gt;0),"SEM PREÇO",
IF(AND($C43="S",$P43&lt;&gt;0,$Q43&lt;&gt;0,$U43&gt;0,$V43=0),"BDI",
IF(OR(AND(TIPOORCAMENTO="Proposto",$AG43&lt;&gt;"",$AG43&gt;0,ORÇAMENTO.CustoUnitario&gt;$AG43),AND(TIPOORCAMENTO="LICITADO",ORÇAMENTO.PrecoUnitarioLicitado&gt;$AN43)),"ACIMA REF.",
IF(AND($C43="S",$P43&lt;&gt;0,$Q43&lt;&gt;0,$T43=0,$U43&gt;0),"QUANT.",
IF(AND(Import.TipoArredondamento="TransfereGOV",$L43="F",$C43="S",LEN($Q43)&gt;13),"Código &gt;13",
IF(AND(Import.TipoArredondamento="TransfereGOV",$L43="F",$C43&lt;&gt;"S",LEN($R43)&gt;100),"Descrição &gt;100",
IF(AND(Import.TipoArredondamento="TransfereGOV",$L43="F",$C43="S",LEN($R43)&gt;500),"Descrição &gt;500",
IF(AND(Import.TipoArredondamento="TransfereGOV",$L43="F",$C43="S",LEFT(TRIM(UPPER($P43)),6)&lt;&gt;"SINAPI",ISNA(VLOOKUP(TRIM(UPPER($S43)),ListaTgov.Unidades,1,FALSE))),"Unid. Não Disp",
" "))))))))))))))))</f>
        <v xml:space="preserve"> </v>
      </c>
      <c r="AD43" t="str">
        <f ca="1">IF(C43&lt;=CRONO.NivelExibicao,MAX($AD$15:OFFSET(AD43,-1,0))+IF($C43&lt;&gt;1,1,MAX(1,COUNTIF([1]QCI!$A$13:$A$24,OFFSET($E43,-1,0)))),"")</f>
        <v/>
      </c>
      <c r="AE43" s="4" t="str">
        <f ca="1">IF(AND($C43="S",ORÇAMENTO.CodBarra&lt;&gt;""),IF(ORÇAMENTO.Fonte="",ORÇAMENTO.CodBarra,CONCATENATE(ORÇAMENTO.Fonte," ",ORÇAMENTO.CodBarra)))</f>
        <v>SINAPI 93382</v>
      </c>
      <c r="AF43" s="59">
        <f ca="1">IF(ISERROR(INDIRECT(saa)),"(abra o arquivo 'Referência "&amp;Excel_BuiltIn_Database&amp;".xlsm)",IF(OR($C43&lt;&gt;"S",ORÇAMENTO.CodBarra=""),"(Sem Código)",IF(ISERROR(MATCH($AE43,INDIRECT(saa),0)),"(Código não identificado nas referências)",MATCH($AE43,INDIRECT(saa),0))))</f>
        <v>6664</v>
      </c>
      <c r="AG43" s="60">
        <f ca="1">ROUND(IF(DESONERACAO="sim",REFERENCIA.Desonerado,REFERENCIA.NaoDesonerado),2)</f>
        <v>24.62</v>
      </c>
      <c r="AH43" s="61">
        <f t="shared" ca="1" si="15"/>
        <v>0.2495</v>
      </c>
      <c r="AJ43" s="62"/>
      <c r="AL43" s="63"/>
      <c r="AM43" s="64">
        <f t="shared" ca="1" si="0"/>
        <v>508.77</v>
      </c>
      <c r="AN43" s="65">
        <f t="shared" ca="1" si="16"/>
        <v>30.76</v>
      </c>
    </row>
    <row r="44" spans="1:40" x14ac:dyDescent="0.3">
      <c r="A44">
        <f t="shared" si="1"/>
        <v>2</v>
      </c>
      <c r="B44">
        <f t="shared" ca="1" si="2"/>
        <v>2</v>
      </c>
      <c r="C44">
        <f t="shared" ca="1" si="3"/>
        <v>2</v>
      </c>
      <c r="D44">
        <f t="shared" ca="1" si="4"/>
        <v>9</v>
      </c>
      <c r="E44">
        <f ca="1">IF($C44=1,OFFSET(E44,-1,0)+MAX(1,COUNTIF([1]QCI!$A$13:$A$24,OFFSET([1]ORÇAMENTO!E44,-1,0))),OFFSET(E44,-1,0))</f>
        <v>1</v>
      </c>
      <c r="F44">
        <f t="shared" ca="1" si="5"/>
        <v>5</v>
      </c>
      <c r="G44">
        <f t="shared" ca="1" si="6"/>
        <v>0</v>
      </c>
      <c r="H44">
        <f t="shared" ca="1" si="7"/>
        <v>0</v>
      </c>
      <c r="I44">
        <f t="shared" ca="1" si="8"/>
        <v>0</v>
      </c>
      <c r="J44">
        <f t="shared" ca="1" si="9"/>
        <v>206</v>
      </c>
      <c r="K44">
        <f ca="1">IF(OR($C44="S",$C44=0),0,MATCH(OFFSET($D44,0,$C44)+IF($C44&lt;&gt;1,1,COUNTIF([1]QCI!$A$13:$A$24,[1]ORÇAMENTO!E44)),OFFSET($D44,1,$C44,ROW($C$250)-ROW($C44)),0))</f>
        <v>9</v>
      </c>
      <c r="L44" s="43" t="str">
        <f t="shared" ca="1" si="10"/>
        <v>F</v>
      </c>
      <c r="M44" s="44" t="s">
        <v>4</v>
      </c>
      <c r="N44" s="45" t="str">
        <f t="shared" ca="1" si="11"/>
        <v>Nível 2</v>
      </c>
      <c r="O44" s="46" t="str">
        <f t="shared" ca="1" si="12"/>
        <v>1.5.</v>
      </c>
      <c r="P44" s="47" t="s">
        <v>62</v>
      </c>
      <c r="Q44" s="48"/>
      <c r="R44" s="49" t="s">
        <v>125</v>
      </c>
      <c r="S44" s="50" t="s">
        <v>68</v>
      </c>
      <c r="T44" s="51">
        <f ca="1">OFFSET([1]CÁLCULO!H$15,ROW($T44)-ROW(T$15),0)</f>
        <v>0</v>
      </c>
      <c r="U44" s="52">
        <f t="shared" ca="1" si="17"/>
        <v>0</v>
      </c>
      <c r="V44" s="53" t="s">
        <v>10</v>
      </c>
      <c r="W44" s="51">
        <f ca="1">IF($C44="S",ROUND(IF(TIPOORCAMENTO="Proposto",ORÇAMENTO.CustoUnitario*(1+$AH44),ORÇAMENTO.PrecoUnitarioLicitado),15-13*$AF$10),0)</f>
        <v>0</v>
      </c>
      <c r="X44" s="54">
        <f ca="1">IF($C44="S",IF(OR(Import.TipoArredondamento&lt;&gt;"TransfereGOV",ACOMPANHAMENTO="BM"),VTOTAL1,SUM(OFFSET([1]CÁLCULO!$AI$15,ROW($X44)-ROW($X$15),1):OFFSET([1]CÁLCULO!$BB$15,ROW($X44)-ROW($X$15),-1))),IF($C44=0,0,ROUND(SomaAgrup,15-13*$AF$11)))</f>
        <v>42798.400000000001</v>
      </c>
      <c r="Y44" s="55" t="s">
        <v>63</v>
      </c>
      <c r="Z44" t="str">
        <f t="shared" ca="1" si="13"/>
        <v/>
      </c>
      <c r="AA44" s="56">
        <f ca="1">IF($C44="S",IF($Z44="CP",$X44,IF($Z44="RA",(($X44)*[1]QCI!$AA$3),0)),SomaAgrup)</f>
        <v>21728.382212266388</v>
      </c>
      <c r="AB44" s="57">
        <f t="shared" ca="1" si="14"/>
        <v>0</v>
      </c>
      <c r="AC44" s="58" t="str">
        <f ca="1">IF($N44=""," ",
IF(AND($C44&lt;&gt;"S",OR($R44="",$R44="(digite a descrição aqui)")),"DESCRIÇÃO",
IF(AND($C44="S",OR($Q44&lt;&gt;0,$T44&gt;0,$U44&gt;0),$P44=0),"FONTE",
IF(AND($C44="S",$P44&lt;&gt;0,OR($T44&gt;0,$U44&gt;0),$Q44=0),"CÓDIGO",
IF(AND($C44="S",$P44&lt;&gt;0,$Q44&lt;&gt;0,$R44="(Código não identificado nas referências)"),"CÓDIGO N/ID",
IF(AND($C44="S",OR($R44="",$R44="(digite a descrição aqui)"),OR($Q44&lt;&gt;0,$T44&gt;0,$U44&gt;0)),"DESCRIÇÃO",
IF(AND($C44="S",$P44&lt;&gt;0,$Q44&lt;&gt;0,$S44=""),"UNIDADE",
IF(AND($C44="S",$P44&lt;&gt;0,$Q44&lt;&gt;0,$U44=0),"SEM CUSTO",
IF(AND(TIPOORCAMENTO="Licitado",$AL44=0,$AN44&gt;0),"SEM PREÇO",
IF(AND($C44="S",$P44&lt;&gt;0,$Q44&lt;&gt;0,$U44&gt;0,$V44=0),"BDI",
IF(OR(AND(TIPOORCAMENTO="Proposto",$AG44&lt;&gt;"",$AG44&gt;0,ORÇAMENTO.CustoUnitario&gt;$AG44),AND(TIPOORCAMENTO="LICITADO",ORÇAMENTO.PrecoUnitarioLicitado&gt;$AN44)),"ACIMA REF.",
IF(AND($C44="S",$P44&lt;&gt;0,$Q44&lt;&gt;0,$T44=0,$U44&gt;0),"QUANT.",
IF(AND(Import.TipoArredondamento="TransfereGOV",$L44="F",$C44="S",LEN($Q44)&gt;13),"Código &gt;13",
IF(AND(Import.TipoArredondamento="TransfereGOV",$L44="F",$C44&lt;&gt;"S",LEN($R44)&gt;100),"Descrição &gt;100",
IF(AND(Import.TipoArredondamento="TransfereGOV",$L44="F",$C44="S",LEN($R44)&gt;500),"Descrição &gt;500",
IF(AND(Import.TipoArredondamento="TransfereGOV",$L44="F",$C44="S",LEFT(TRIM(UPPER($P44)),6)&lt;&gt;"SINAPI",ISNA(VLOOKUP(TRIM(UPPER($S44)),ListaTgov.Unidades,1,FALSE))),"Unid. Não Disp",
" "))))))))))))))))</f>
        <v xml:space="preserve"> </v>
      </c>
      <c r="AD44">
        <f ca="1">IF(C44&lt;=CRONO.NivelExibicao,MAX($AD$15:OFFSET(AD44,-1,0))+IF($C44&lt;&gt;1,1,MAX(1,COUNTIF([1]QCI!$A$13:$A$24,OFFSET($E44,-1,0)))),"")</f>
        <v>6</v>
      </c>
      <c r="AE44" s="4" t="b">
        <f ca="1">IF(AND($C44="S",ORÇAMENTO.CodBarra&lt;&gt;""),IF(ORÇAMENTO.Fonte="",ORÇAMENTO.CodBarra,CONCATENATE(ORÇAMENTO.Fonte," ",ORÇAMENTO.CodBarra)))</f>
        <v>0</v>
      </c>
      <c r="AF44" s="59" t="str">
        <f ca="1">IF(ISERROR(INDIRECT(saa)),"(abra o arquivo 'Referência "&amp;Excel_BuiltIn_Database&amp;".xlsm)",IF(OR($C44&lt;&gt;"S",ORÇAMENTO.CodBarra=""),"(Sem Código)",IF(ISERROR(MATCH($AE44,INDIRECT(saa),0)),"(Código não identificado nas referências)",MATCH($AE44,INDIRECT(saa),0))))</f>
        <v>(Sem Código)</v>
      </c>
      <c r="AG44" s="60">
        <f ca="1">ROUND(IF(DESONERACAO="sim",REFERENCIA.Desonerado,REFERENCIA.NaoDesonerado),2)</f>
        <v>0</v>
      </c>
      <c r="AH44" s="61">
        <f t="shared" ca="1" si="15"/>
        <v>0.2495</v>
      </c>
      <c r="AJ44" s="62"/>
      <c r="AL44" s="63"/>
      <c r="AM44" s="64">
        <f t="shared" ca="1" si="0"/>
        <v>42798.400000000001</v>
      </c>
      <c r="AN44" s="65">
        <f t="shared" ca="1" si="16"/>
        <v>0</v>
      </c>
    </row>
    <row r="45" spans="1:40" ht="28.8" x14ac:dyDescent="0.3">
      <c r="A45" t="str">
        <f t="shared" si="1"/>
        <v>S</v>
      </c>
      <c r="B45">
        <f t="shared" ca="1" si="2"/>
        <v>2</v>
      </c>
      <c r="C45" t="str">
        <f t="shared" ca="1" si="3"/>
        <v>S</v>
      </c>
      <c r="D45">
        <f t="shared" ca="1" si="4"/>
        <v>0</v>
      </c>
      <c r="E45">
        <f ca="1">IF($C45=1,OFFSET(E45,-1,0)+MAX(1,COUNTIF([1]QCI!$A$13:$A$24,OFFSET([1]ORÇAMENTO!E45,-1,0))),OFFSET(E45,-1,0))</f>
        <v>1</v>
      </c>
      <c r="F45">
        <f t="shared" ca="1" si="5"/>
        <v>5</v>
      </c>
      <c r="G45">
        <f t="shared" ca="1" si="6"/>
        <v>0</v>
      </c>
      <c r="H45">
        <f t="shared" ca="1" si="7"/>
        <v>0</v>
      </c>
      <c r="I45">
        <f t="shared" ca="1" si="8"/>
        <v>1</v>
      </c>
      <c r="J45">
        <f t="shared" ca="1" si="9"/>
        <v>0</v>
      </c>
      <c r="K45">
        <f ca="1">IF(OR($C45="S",$C45=0),0,MATCH(OFFSET($D45,0,$C45)+IF($C45&lt;&gt;1,1,COUNTIF([1]QCI!$A$13:$A$24,[1]ORÇAMENTO!E45)),OFFSET($D45,1,$C45,ROW($C$250)-ROW($C45)),0))</f>
        <v>0</v>
      </c>
      <c r="L45" s="43" t="str">
        <f t="shared" ca="1" si="10"/>
        <v>F</v>
      </c>
      <c r="M45" s="44" t="s">
        <v>7</v>
      </c>
      <c r="N45" s="45" t="str">
        <f t="shared" ca="1" si="11"/>
        <v>Serviço</v>
      </c>
      <c r="O45" s="46" t="str">
        <f t="shared" ca="1" si="12"/>
        <v>1.5.0.1.</v>
      </c>
      <c r="P45" s="47" t="s">
        <v>62</v>
      </c>
      <c r="Q45" s="48" t="s">
        <v>126</v>
      </c>
      <c r="R45" s="49" t="s">
        <v>127</v>
      </c>
      <c r="S45" s="50" t="s">
        <v>88</v>
      </c>
      <c r="T45" s="51">
        <f ca="1">OFFSET([1]CÁLCULO!H$15,ROW($T45)-ROW(T$15),0)</f>
        <v>9.67</v>
      </c>
      <c r="U45" s="52">
        <f t="shared" ca="1" si="17"/>
        <v>100.91</v>
      </c>
      <c r="V45" s="53" t="s">
        <v>10</v>
      </c>
      <c r="W45" s="51">
        <f ca="1">IF($C45="S",ROUND(IF(TIPOORCAMENTO="Proposto",ORÇAMENTO.CustoUnitario*(1+$AH45),ORÇAMENTO.PrecoUnitarioLicitado),15-13*$AF$10),0)</f>
        <v>126.09</v>
      </c>
      <c r="X45" s="54">
        <f ca="1">IF($C45="S",IF(OR(Import.TipoArredondamento&lt;&gt;"TransfereGOV",ACOMPANHAMENTO="BM"),VTOTAL1,SUM(OFFSET([1]CÁLCULO!$AI$15,ROW($X45)-ROW($X$15),1):OFFSET([1]CÁLCULO!$BB$15,ROW($X45)-ROW($X$15),-1))),IF($C45=0,0,ROUND(SomaAgrup,15-13*$AF$11)))</f>
        <v>1219.29</v>
      </c>
      <c r="Y45" s="55" t="s">
        <v>63</v>
      </c>
      <c r="Z45" t="str">
        <f t="shared" ca="1" si="13"/>
        <v>RA</v>
      </c>
      <c r="AA45" s="56">
        <f ca="1">IF($C45="S",IF($Z45="CP",$X45,IF($Z45="RA",(($X45)*[1]QCI!$AA$3),0)),SomaAgrup)</f>
        <v>619.02312113523601</v>
      </c>
      <c r="AB45" s="57">
        <f t="shared" ca="1" si="14"/>
        <v>0</v>
      </c>
      <c r="AC45" s="58" t="str">
        <f ca="1">IF($N45=""," ",
IF(AND($C45&lt;&gt;"S",OR($R45="",$R45="(digite a descrição aqui)")),"DESCRIÇÃO",
IF(AND($C45="S",OR($Q45&lt;&gt;0,$T45&gt;0,$U45&gt;0),$P45=0),"FONTE",
IF(AND($C45="S",$P45&lt;&gt;0,OR($T45&gt;0,$U45&gt;0),$Q45=0),"CÓDIGO",
IF(AND($C45="S",$P45&lt;&gt;0,$Q45&lt;&gt;0,$R45="(Código não identificado nas referências)"),"CÓDIGO N/ID",
IF(AND($C45="S",OR($R45="",$R45="(digite a descrição aqui)"),OR($Q45&lt;&gt;0,$T45&gt;0,$U45&gt;0)),"DESCRIÇÃO",
IF(AND($C45="S",$P45&lt;&gt;0,$Q45&lt;&gt;0,$S45=""),"UNIDADE",
IF(AND($C45="S",$P45&lt;&gt;0,$Q45&lt;&gt;0,$U45=0),"SEM CUSTO",
IF(AND(TIPOORCAMENTO="Licitado",$AL45=0,$AN45&gt;0),"SEM PREÇO",
IF(AND($C45="S",$P45&lt;&gt;0,$Q45&lt;&gt;0,$U45&gt;0,$V45=0),"BDI",
IF(OR(AND(TIPOORCAMENTO="Proposto",$AG45&lt;&gt;"",$AG45&gt;0,ORÇAMENTO.CustoUnitario&gt;$AG45),AND(TIPOORCAMENTO="LICITADO",ORÇAMENTO.PrecoUnitarioLicitado&gt;$AN45)),"ACIMA REF.",
IF(AND($C45="S",$P45&lt;&gt;0,$Q45&lt;&gt;0,$T45=0,$U45&gt;0),"QUANT.",
IF(AND(Import.TipoArredondamento="TransfereGOV",$L45="F",$C45="S",LEN($Q45)&gt;13),"Código &gt;13",
IF(AND(Import.TipoArredondamento="TransfereGOV",$L45="F",$C45&lt;&gt;"S",LEN($R45)&gt;100),"Descrição &gt;100",
IF(AND(Import.TipoArredondamento="TransfereGOV",$L45="F",$C45="S",LEN($R45)&gt;500),"Descrição &gt;500",
IF(AND(Import.TipoArredondamento="TransfereGOV",$L45="F",$C45="S",LEFT(TRIM(UPPER($P45)),6)&lt;&gt;"SINAPI",ISNA(VLOOKUP(TRIM(UPPER($S45)),ListaTgov.Unidades,1,FALSE))),"Unid. Não Disp",
" "))))))))))))))))</f>
        <v xml:space="preserve"> </v>
      </c>
      <c r="AD45" t="str">
        <f ca="1">IF(C45&lt;=CRONO.NivelExibicao,MAX($AD$15:OFFSET(AD45,-1,0))+IF($C45&lt;&gt;1,1,MAX(1,COUNTIF([1]QCI!$A$13:$A$24,OFFSET($E45,-1,0)))),"")</f>
        <v/>
      </c>
      <c r="AE45" s="4" t="str">
        <f ca="1">IF(AND($C45="S",ORÇAMENTO.CodBarra&lt;&gt;""),IF(ORÇAMENTO.Fonte="",ORÇAMENTO.CodBarra,CONCATENATE(ORÇAMENTO.Fonte," ",ORÇAMENTO.CodBarra)))</f>
        <v>SINAPI 96527</v>
      </c>
      <c r="AF45" s="59">
        <f ca="1">IF(ISERROR(INDIRECT(saa)),"(abra o arquivo 'Referência "&amp;Excel_BuiltIn_Database&amp;".xlsm)",IF(OR($C45&lt;&gt;"S",ORÇAMENTO.CodBarra=""),"(Sem Código)",IF(ISERROR(MATCH($AE45,INDIRECT(saa),0)),"(Código não identificado nas referências)",MATCH($AE45,INDIRECT(saa),0))))</f>
        <v>9887</v>
      </c>
      <c r="AG45" s="60">
        <f ca="1">ROUND(IF(DESONERACAO="sim",REFERENCIA.Desonerado,REFERENCIA.NaoDesonerado),2)</f>
        <v>100.91</v>
      </c>
      <c r="AH45" s="61">
        <f t="shared" ca="1" si="15"/>
        <v>0.2495</v>
      </c>
      <c r="AJ45" s="62"/>
      <c r="AL45" s="63"/>
      <c r="AM45" s="64">
        <f t="shared" ca="1" si="0"/>
        <v>1219.29</v>
      </c>
      <c r="AN45" s="65">
        <f t="shared" ca="1" si="16"/>
        <v>126.09</v>
      </c>
    </row>
    <row r="46" spans="1:40" ht="28.8" x14ac:dyDescent="0.3">
      <c r="A46" t="str">
        <f t="shared" si="1"/>
        <v>S</v>
      </c>
      <c r="B46">
        <f t="shared" ca="1" si="2"/>
        <v>2</v>
      </c>
      <c r="C46" t="str">
        <f t="shared" ca="1" si="3"/>
        <v>S</v>
      </c>
      <c r="D46">
        <f t="shared" ca="1" si="4"/>
        <v>0</v>
      </c>
      <c r="E46">
        <f ca="1">IF($C46=1,OFFSET(E46,-1,0)+MAX(1,COUNTIF([1]QCI!$A$13:$A$24,OFFSET([1]ORÇAMENTO!E46,-1,0))),OFFSET(E46,-1,0))</f>
        <v>1</v>
      </c>
      <c r="F46">
        <f t="shared" ca="1" si="5"/>
        <v>5</v>
      </c>
      <c r="G46">
        <f t="shared" ca="1" si="6"/>
        <v>0</v>
      </c>
      <c r="H46">
        <f t="shared" ca="1" si="7"/>
        <v>0</v>
      </c>
      <c r="I46">
        <f t="shared" ca="1" si="8"/>
        <v>2</v>
      </c>
      <c r="J46">
        <f t="shared" ca="1" si="9"/>
        <v>0</v>
      </c>
      <c r="K46">
        <f ca="1">IF(OR($C46="S",$C46=0),0,MATCH(OFFSET($D46,0,$C46)+IF($C46&lt;&gt;1,1,COUNTIF([1]QCI!$A$13:$A$24,[1]ORÇAMENTO!E46)),OFFSET($D46,1,$C46,ROW($C$250)-ROW($C46)),0))</f>
        <v>0</v>
      </c>
      <c r="L46" s="43" t="str">
        <f t="shared" ca="1" si="10"/>
        <v>F</v>
      </c>
      <c r="M46" s="44" t="s">
        <v>7</v>
      </c>
      <c r="N46" s="45" t="str">
        <f t="shared" ca="1" si="11"/>
        <v>Serviço</v>
      </c>
      <c r="O46" s="46" t="str">
        <f t="shared" ca="1" si="12"/>
        <v>1.5.0.2.</v>
      </c>
      <c r="P46" s="47" t="s">
        <v>62</v>
      </c>
      <c r="Q46" s="48" t="s">
        <v>100</v>
      </c>
      <c r="R46" s="49" t="s">
        <v>101</v>
      </c>
      <c r="S46" s="50" t="s">
        <v>76</v>
      </c>
      <c r="T46" s="51">
        <f ca="1">OFFSET([1]CÁLCULO!H$15,ROW($T46)-ROW(T$15),0)</f>
        <v>22.33</v>
      </c>
      <c r="U46" s="52">
        <f t="shared" ca="1" si="17"/>
        <v>6.12</v>
      </c>
      <c r="V46" s="53" t="s">
        <v>10</v>
      </c>
      <c r="W46" s="51">
        <f ca="1">IF($C46="S",ROUND(IF(TIPOORCAMENTO="Proposto",ORÇAMENTO.CustoUnitario*(1+$AH46),ORÇAMENTO.PrecoUnitarioLicitado),15-13*$AF$10),0)</f>
        <v>7.65</v>
      </c>
      <c r="X46" s="54">
        <f ca="1">IF($C46="S",IF(OR(Import.TipoArredondamento&lt;&gt;"TransfereGOV",ACOMPANHAMENTO="BM"),VTOTAL1,SUM(OFFSET([1]CÁLCULO!$AI$15,ROW($X46)-ROW($X$15),1):OFFSET([1]CÁLCULO!$BB$15,ROW($X46)-ROW($X$15),-1))),IF($C46=0,0,ROUND(SomaAgrup,15-13*$AF$11)))</f>
        <v>170.82</v>
      </c>
      <c r="Y46" s="55" t="s">
        <v>63</v>
      </c>
      <c r="Z46" t="str">
        <f t="shared" ca="1" si="13"/>
        <v>RA</v>
      </c>
      <c r="AA46" s="56">
        <f ca="1">IF($C46="S",IF($Z46="CP",$X46,IF($Z46="RA",(($X46)*[1]QCI!$AA$3),0)),SomaAgrup)</f>
        <v>86.723855319342405</v>
      </c>
      <c r="AB46" s="57">
        <f t="shared" ca="1" si="14"/>
        <v>0</v>
      </c>
      <c r="AC46" s="58" t="str">
        <f ca="1">IF($N46=""," ",
IF(AND($C46&lt;&gt;"S",OR($R46="",$R46="(digite a descrição aqui)")),"DESCRIÇÃO",
IF(AND($C46="S",OR($Q46&lt;&gt;0,$T46&gt;0,$U46&gt;0),$P46=0),"FONTE",
IF(AND($C46="S",$P46&lt;&gt;0,OR($T46&gt;0,$U46&gt;0),$Q46=0),"CÓDIGO",
IF(AND($C46="S",$P46&lt;&gt;0,$Q46&lt;&gt;0,$R46="(Código não identificado nas referências)"),"CÓDIGO N/ID",
IF(AND($C46="S",OR($R46="",$R46="(digite a descrição aqui)"),OR($Q46&lt;&gt;0,$T46&gt;0,$U46&gt;0)),"DESCRIÇÃO",
IF(AND($C46="S",$P46&lt;&gt;0,$Q46&lt;&gt;0,$S46=""),"UNIDADE",
IF(AND($C46="S",$P46&lt;&gt;0,$Q46&lt;&gt;0,$U46=0),"SEM CUSTO",
IF(AND(TIPOORCAMENTO="Licitado",$AL46=0,$AN46&gt;0),"SEM PREÇO",
IF(AND($C46="S",$P46&lt;&gt;0,$Q46&lt;&gt;0,$U46&gt;0,$V46=0),"BDI",
IF(OR(AND(TIPOORCAMENTO="Proposto",$AG46&lt;&gt;"",$AG46&gt;0,ORÇAMENTO.CustoUnitario&gt;$AG46),AND(TIPOORCAMENTO="LICITADO",ORÇAMENTO.PrecoUnitarioLicitado&gt;$AN46)),"ACIMA REF.",
IF(AND($C46="S",$P46&lt;&gt;0,$Q46&lt;&gt;0,$T46=0,$U46&gt;0),"QUANT.",
IF(AND(Import.TipoArredondamento="TransfereGOV",$L46="F",$C46="S",LEN($Q46)&gt;13),"Código &gt;13",
IF(AND(Import.TipoArredondamento="TransfereGOV",$L46="F",$C46&lt;&gt;"S",LEN($R46)&gt;100),"Descrição &gt;100",
IF(AND(Import.TipoArredondamento="TransfereGOV",$L46="F",$C46="S",LEN($R46)&gt;500),"Descrição &gt;500",
IF(AND(Import.TipoArredondamento="TransfereGOV",$L46="F",$C46="S",LEFT(TRIM(UPPER($P46)),6)&lt;&gt;"SINAPI",ISNA(VLOOKUP(TRIM(UPPER($S46)),ListaTgov.Unidades,1,FALSE))),"Unid. Não Disp",
" "))))))))))))))))</f>
        <v xml:space="preserve"> </v>
      </c>
      <c r="AD46" t="str">
        <f ca="1">IF(C46&lt;=CRONO.NivelExibicao,MAX($AD$15:OFFSET(AD46,-1,0))+IF($C46&lt;&gt;1,1,MAX(1,COUNTIF([1]QCI!$A$13:$A$24,OFFSET($E46,-1,0)))),"")</f>
        <v/>
      </c>
      <c r="AE46" s="4" t="str">
        <f ca="1">IF(AND($C46="S",ORÇAMENTO.CodBarra&lt;&gt;""),IF(ORÇAMENTO.Fonte="",ORÇAMENTO.CodBarra,CONCATENATE(ORÇAMENTO.Fonte," ",ORÇAMENTO.CodBarra)))</f>
        <v>SINAPI 101616</v>
      </c>
      <c r="AF46" s="59">
        <f ca="1">IF(ISERROR(INDIRECT(saa)),"(abra o arquivo 'Referência "&amp;Excel_BuiltIn_Database&amp;".xlsm)",IF(OR($C46&lt;&gt;"S",ORÇAMENTO.CodBarra=""),"(Sem Código)",IF(ISERROR(MATCH($AE46,INDIRECT(saa),0)),"(Código não identificado nas referências)",MATCH($AE46,INDIRECT(saa),0))))</f>
        <v>9300</v>
      </c>
      <c r="AG46" s="60">
        <f ca="1">ROUND(IF(DESONERACAO="sim",REFERENCIA.Desonerado,REFERENCIA.NaoDesonerado),2)</f>
        <v>6.12</v>
      </c>
      <c r="AH46" s="61">
        <f t="shared" ca="1" si="15"/>
        <v>0.2495</v>
      </c>
      <c r="AJ46" s="62"/>
      <c r="AL46" s="63"/>
      <c r="AM46" s="64">
        <f t="shared" ca="1" si="0"/>
        <v>170.82</v>
      </c>
      <c r="AN46" s="65">
        <f t="shared" ca="1" si="16"/>
        <v>7.65</v>
      </c>
    </row>
    <row r="47" spans="1:40" ht="28.8" x14ac:dyDescent="0.3">
      <c r="A47" t="str">
        <f t="shared" si="1"/>
        <v>S</v>
      </c>
      <c r="B47">
        <f t="shared" ca="1" si="2"/>
        <v>2</v>
      </c>
      <c r="C47" t="str">
        <f t="shared" ca="1" si="3"/>
        <v>S</v>
      </c>
      <c r="D47">
        <f t="shared" ca="1" si="4"/>
        <v>0</v>
      </c>
      <c r="E47">
        <f ca="1">IF($C47=1,OFFSET(E47,-1,0)+MAX(1,COUNTIF([1]QCI!$A$13:$A$24,OFFSET([1]ORÇAMENTO!E47,-1,0))),OFFSET(E47,-1,0))</f>
        <v>1</v>
      </c>
      <c r="F47">
        <f t="shared" ca="1" si="5"/>
        <v>5</v>
      </c>
      <c r="G47">
        <f t="shared" ca="1" si="6"/>
        <v>0</v>
      </c>
      <c r="H47">
        <f t="shared" ca="1" si="7"/>
        <v>0</v>
      </c>
      <c r="I47">
        <f t="shared" ca="1" si="8"/>
        <v>3</v>
      </c>
      <c r="J47">
        <f t="shared" ca="1" si="9"/>
        <v>0</v>
      </c>
      <c r="K47">
        <f ca="1">IF(OR($C47="S",$C47=0),0,MATCH(OFFSET($D47,0,$C47)+IF($C47&lt;&gt;1,1,COUNTIF([1]QCI!$A$13:$A$24,[1]ORÇAMENTO!E47)),OFFSET($D47,1,$C47,ROW($C$250)-ROW($C47)),0))</f>
        <v>0</v>
      </c>
      <c r="L47" s="43" t="str">
        <f t="shared" ca="1" si="10"/>
        <v>F</v>
      </c>
      <c r="M47" s="44" t="s">
        <v>7</v>
      </c>
      <c r="N47" s="45" t="str">
        <f t="shared" ca="1" si="11"/>
        <v>Serviço</v>
      </c>
      <c r="O47" s="46" t="str">
        <f t="shared" ca="1" si="12"/>
        <v>1.5.0.3.</v>
      </c>
      <c r="P47" s="47" t="s">
        <v>62</v>
      </c>
      <c r="Q47" s="48" t="s">
        <v>102</v>
      </c>
      <c r="R47" s="49" t="s">
        <v>103</v>
      </c>
      <c r="S47" s="50" t="s">
        <v>76</v>
      </c>
      <c r="T47" s="51">
        <f ca="1">OFFSET([1]CÁLCULO!H$15,ROW($T47)-ROW(T$15),0)</f>
        <v>22.33</v>
      </c>
      <c r="U47" s="52">
        <f t="shared" ca="1" si="17"/>
        <v>21.52</v>
      </c>
      <c r="V47" s="53" t="s">
        <v>10</v>
      </c>
      <c r="W47" s="51">
        <f ca="1">IF($C47="S",ROUND(IF(TIPOORCAMENTO="Proposto",ORÇAMENTO.CustoUnitario*(1+$AH47),ORÇAMENTO.PrecoUnitarioLicitado),15-13*$AF$10),0)</f>
        <v>26.89</v>
      </c>
      <c r="X47" s="54">
        <f ca="1">IF($C47="S",IF(OR(Import.TipoArredondamento&lt;&gt;"TransfereGOV",ACOMPANHAMENTO="BM"),VTOTAL1,SUM(OFFSET([1]CÁLCULO!$AI$15,ROW($X47)-ROW($X$15),1):OFFSET([1]CÁLCULO!$BB$15,ROW($X47)-ROW($X$15),-1))),IF($C47=0,0,ROUND(SomaAgrup,15-13*$AF$11)))</f>
        <v>600.45000000000005</v>
      </c>
      <c r="Y47" s="55" t="s">
        <v>63</v>
      </c>
      <c r="Z47" t="str">
        <f t="shared" ca="1" si="13"/>
        <v>RA</v>
      </c>
      <c r="AA47" s="56">
        <f ca="1">IF($C47="S",IF($Z47="CP",$X47,IF($Z47="RA",(($X47)*[1]QCI!$AA$3),0)),SomaAgrup)</f>
        <v>304.84333758634324</v>
      </c>
      <c r="AB47" s="57">
        <f t="shared" ca="1" si="14"/>
        <v>0</v>
      </c>
      <c r="AC47" s="58" t="str">
        <f ca="1">IF($N47=""," ",
IF(AND($C47&lt;&gt;"S",OR($R47="",$R47="(digite a descrição aqui)")),"DESCRIÇÃO",
IF(AND($C47="S",OR($Q47&lt;&gt;0,$T47&gt;0,$U47&gt;0),$P47=0),"FONTE",
IF(AND($C47="S",$P47&lt;&gt;0,OR($T47&gt;0,$U47&gt;0),$Q47=0),"CÓDIGO",
IF(AND($C47="S",$P47&lt;&gt;0,$Q47&lt;&gt;0,$R47="(Código não identificado nas referências)"),"CÓDIGO N/ID",
IF(AND($C47="S",OR($R47="",$R47="(digite a descrição aqui)"),OR($Q47&lt;&gt;0,$T47&gt;0,$U47&gt;0)),"DESCRIÇÃO",
IF(AND($C47="S",$P47&lt;&gt;0,$Q47&lt;&gt;0,$S47=""),"UNIDADE",
IF(AND($C47="S",$P47&lt;&gt;0,$Q47&lt;&gt;0,$U47=0),"SEM CUSTO",
IF(AND(TIPOORCAMENTO="Licitado",$AL47=0,$AN47&gt;0),"SEM PREÇO",
IF(AND($C47="S",$P47&lt;&gt;0,$Q47&lt;&gt;0,$U47&gt;0,$V47=0),"BDI",
IF(OR(AND(TIPOORCAMENTO="Proposto",$AG47&lt;&gt;"",$AG47&gt;0,ORÇAMENTO.CustoUnitario&gt;$AG47),AND(TIPOORCAMENTO="LICITADO",ORÇAMENTO.PrecoUnitarioLicitado&gt;$AN47)),"ACIMA REF.",
IF(AND($C47="S",$P47&lt;&gt;0,$Q47&lt;&gt;0,$T47=0,$U47&gt;0),"QUANT.",
IF(AND(Import.TipoArredondamento="TransfereGOV",$L47="F",$C47="S",LEN($Q47)&gt;13),"Código &gt;13",
IF(AND(Import.TipoArredondamento="TransfereGOV",$L47="F",$C47&lt;&gt;"S",LEN($R47)&gt;100),"Descrição &gt;100",
IF(AND(Import.TipoArredondamento="TransfereGOV",$L47="F",$C47="S",LEN($R47)&gt;500),"Descrição &gt;500",
IF(AND(Import.TipoArredondamento="TransfereGOV",$L47="F",$C47="S",LEFT(TRIM(UPPER($P47)),6)&lt;&gt;"SINAPI",ISNA(VLOOKUP(TRIM(UPPER($S47)),ListaTgov.Unidades,1,FALSE))),"Unid. Não Disp",
" "))))))))))))))))</f>
        <v xml:space="preserve"> </v>
      </c>
      <c r="AD47" t="str">
        <f ca="1">IF(C47&lt;=CRONO.NivelExibicao,MAX($AD$15:OFFSET(AD47,-1,0))+IF($C47&lt;&gt;1,1,MAX(1,COUNTIF([1]QCI!$A$13:$A$24,OFFSET($E47,-1,0)))),"")</f>
        <v/>
      </c>
      <c r="AE47" s="4" t="str">
        <f ca="1">IF(AND($C47="S",ORÇAMENTO.CodBarra&lt;&gt;""),IF(ORÇAMENTO.Fonte="",ORÇAMENTO.CodBarra,CONCATENATE(ORÇAMENTO.Fonte," ",ORÇAMENTO.CodBarra)))</f>
        <v>SINAPI 95240</v>
      </c>
      <c r="AF47" s="59">
        <f ca="1">IF(ISERROR(INDIRECT(saa)),"(abra o arquivo 'Referência "&amp;Excel_BuiltIn_Database&amp;".xlsm)",IF(OR($C47&lt;&gt;"S",ORÇAMENTO.CodBarra=""),"(Sem Código)",IF(ISERROR(MATCH($AE47,INDIRECT(saa),0)),"(Código não identificado nas referências)",MATCH($AE47,INDIRECT(saa),0))))</f>
        <v>12581</v>
      </c>
      <c r="AG47" s="60">
        <f ca="1">ROUND(IF(DESONERACAO="sim",REFERENCIA.Desonerado,REFERENCIA.NaoDesonerado),2)</f>
        <v>21.52</v>
      </c>
      <c r="AH47" s="61">
        <f t="shared" ca="1" si="15"/>
        <v>0.2495</v>
      </c>
      <c r="AJ47" s="62"/>
      <c r="AL47" s="63"/>
      <c r="AM47" s="64">
        <f t="shared" ca="1" si="0"/>
        <v>600.45000000000005</v>
      </c>
      <c r="AN47" s="65">
        <f t="shared" ca="1" si="16"/>
        <v>26.89</v>
      </c>
    </row>
    <row r="48" spans="1:40" ht="28.8" x14ac:dyDescent="0.3">
      <c r="A48" t="str">
        <f t="shared" si="1"/>
        <v>S</v>
      </c>
      <c r="B48">
        <f t="shared" ca="1" si="2"/>
        <v>2</v>
      </c>
      <c r="C48" t="str">
        <f t="shared" ca="1" si="3"/>
        <v>S</v>
      </c>
      <c r="D48">
        <f t="shared" ca="1" si="4"/>
        <v>0</v>
      </c>
      <c r="E48">
        <f ca="1">IF($C48=1,OFFSET(E48,-1,0)+MAX(1,COUNTIF([1]QCI!$A$13:$A$24,OFFSET([1]ORÇAMENTO!E48,-1,0))),OFFSET(E48,-1,0))</f>
        <v>1</v>
      </c>
      <c r="F48">
        <f t="shared" ca="1" si="5"/>
        <v>5</v>
      </c>
      <c r="G48">
        <f t="shared" ca="1" si="6"/>
        <v>0</v>
      </c>
      <c r="H48">
        <f t="shared" ca="1" si="7"/>
        <v>0</v>
      </c>
      <c r="I48">
        <f t="shared" ca="1" si="8"/>
        <v>4</v>
      </c>
      <c r="J48">
        <f t="shared" ca="1" si="9"/>
        <v>0</v>
      </c>
      <c r="K48">
        <f ca="1">IF(OR($C48="S",$C48=0),0,MATCH(OFFSET($D48,0,$C48)+IF($C48&lt;&gt;1,1,COUNTIF([1]QCI!$A$13:$A$24,[1]ORÇAMENTO!E48)),OFFSET($D48,1,$C48,ROW($C$250)-ROW($C48)),0))</f>
        <v>0</v>
      </c>
      <c r="L48" s="43" t="str">
        <f t="shared" ca="1" si="10"/>
        <v>F</v>
      </c>
      <c r="M48" s="44" t="s">
        <v>7</v>
      </c>
      <c r="N48" s="45" t="str">
        <f t="shared" ca="1" si="11"/>
        <v>Serviço</v>
      </c>
      <c r="O48" s="46" t="str">
        <f t="shared" ca="1" si="12"/>
        <v>1.5.0.4.</v>
      </c>
      <c r="P48" s="47" t="s">
        <v>62</v>
      </c>
      <c r="Q48" s="48" t="s">
        <v>104</v>
      </c>
      <c r="R48" s="49" t="s">
        <v>105</v>
      </c>
      <c r="S48" s="50" t="s">
        <v>106</v>
      </c>
      <c r="T48" s="51">
        <f ca="1">OFFSET([1]CÁLCULO!H$15,ROW($T48)-ROW(T$15),0)</f>
        <v>126.54</v>
      </c>
      <c r="U48" s="52">
        <f t="shared" ca="1" si="17"/>
        <v>14.57</v>
      </c>
      <c r="V48" s="53" t="s">
        <v>10</v>
      </c>
      <c r="W48" s="51">
        <f ca="1">IF($C48="S",ROUND(IF(TIPOORCAMENTO="Proposto",ORÇAMENTO.CustoUnitario*(1+$AH48),ORÇAMENTO.PrecoUnitarioLicitado),15-13*$AF$10),0)</f>
        <v>18.21</v>
      </c>
      <c r="X48" s="54">
        <f ca="1">IF($C48="S",IF(OR(Import.TipoArredondamento&lt;&gt;"TransfereGOV",ACOMPANHAMENTO="BM"),VTOTAL1,SUM(OFFSET([1]CÁLCULO!$AI$15,ROW($X48)-ROW($X$15),1):OFFSET([1]CÁLCULO!$BB$15,ROW($X48)-ROW($X$15),-1))),IF($C48=0,0,ROUND(SomaAgrup,15-13*$AF$11)))</f>
        <v>2304.29</v>
      </c>
      <c r="Y48" s="55" t="s">
        <v>63</v>
      </c>
      <c r="Z48" t="str">
        <f t="shared" ca="1" si="13"/>
        <v>RA</v>
      </c>
      <c r="AA48" s="56">
        <f ca="1">IF($C48="S",IF($Z48="CP",$X48,IF($Z48="RA",(($X48)*[1]QCI!$AA$3),0)),SomaAgrup)</f>
        <v>1169.8683560110499</v>
      </c>
      <c r="AB48" s="57">
        <f t="shared" ca="1" si="14"/>
        <v>0</v>
      </c>
      <c r="AC48" s="58" t="str">
        <f ca="1">IF($N48=""," ",
IF(AND($C48&lt;&gt;"S",OR($R48="",$R48="(digite a descrição aqui)")),"DESCRIÇÃO",
IF(AND($C48="S",OR($Q48&lt;&gt;0,$T48&gt;0,$U48&gt;0),$P48=0),"FONTE",
IF(AND($C48="S",$P48&lt;&gt;0,OR($T48&gt;0,$U48&gt;0),$Q48=0),"CÓDIGO",
IF(AND($C48="S",$P48&lt;&gt;0,$Q48&lt;&gt;0,$R48="(Código não identificado nas referências)"),"CÓDIGO N/ID",
IF(AND($C48="S",OR($R48="",$R48="(digite a descrição aqui)"),OR($Q48&lt;&gt;0,$T48&gt;0,$U48&gt;0)),"DESCRIÇÃO",
IF(AND($C48="S",$P48&lt;&gt;0,$Q48&lt;&gt;0,$S48=""),"UNIDADE",
IF(AND($C48="S",$P48&lt;&gt;0,$Q48&lt;&gt;0,$U48=0),"SEM CUSTO",
IF(AND(TIPOORCAMENTO="Licitado",$AL48=0,$AN48&gt;0),"SEM PREÇO",
IF(AND($C48="S",$P48&lt;&gt;0,$Q48&lt;&gt;0,$U48&gt;0,$V48=0),"BDI",
IF(OR(AND(TIPOORCAMENTO="Proposto",$AG48&lt;&gt;"",$AG48&gt;0,ORÇAMENTO.CustoUnitario&gt;$AG48),AND(TIPOORCAMENTO="LICITADO",ORÇAMENTO.PrecoUnitarioLicitado&gt;$AN48)),"ACIMA REF.",
IF(AND($C48="S",$P48&lt;&gt;0,$Q48&lt;&gt;0,$T48=0,$U48&gt;0),"QUANT.",
IF(AND(Import.TipoArredondamento="TransfereGOV",$L48="F",$C48="S",LEN($Q48)&gt;13),"Código &gt;13",
IF(AND(Import.TipoArredondamento="TransfereGOV",$L48="F",$C48&lt;&gt;"S",LEN($R48)&gt;100),"Descrição &gt;100",
IF(AND(Import.TipoArredondamento="TransfereGOV",$L48="F",$C48="S",LEN($R48)&gt;500),"Descrição &gt;500",
IF(AND(Import.TipoArredondamento="TransfereGOV",$L48="F",$C48="S",LEFT(TRIM(UPPER($P48)),6)&lt;&gt;"SINAPI",ISNA(VLOOKUP(TRIM(UPPER($S48)),ListaTgov.Unidades,1,FALSE))),"Unid. Não Disp",
" "))))))))))))))))</f>
        <v xml:space="preserve"> </v>
      </c>
      <c r="AD48" t="str">
        <f ca="1">IF(C48&lt;=CRONO.NivelExibicao,MAX($AD$15:OFFSET(AD48,-1,0))+IF($C48&lt;&gt;1,1,MAX(1,COUNTIF([1]QCI!$A$13:$A$24,OFFSET($E48,-1,0)))),"")</f>
        <v/>
      </c>
      <c r="AE48" s="4" t="str">
        <f ca="1">IF(AND($C48="S",ORÇAMENTO.CodBarra&lt;&gt;""),IF(ORÇAMENTO.Fonte="",ORÇAMENTO.CodBarra,CONCATENATE(ORÇAMENTO.Fonte," ",ORÇAMENTO.CodBarra)))</f>
        <v>SINAPI 92759</v>
      </c>
      <c r="AF48" s="59">
        <f ca="1">IF(ISERROR(INDIRECT(saa)),"(abra o arquivo 'Referência "&amp;Excel_BuiltIn_Database&amp;".xlsm)",IF(OR($C48&lt;&gt;"S",ORÇAMENTO.CodBarra=""),"(Sem Código)",IF(ISERROR(MATCH($AE48,INDIRECT(saa),0)),"(Código não identificado nas referências)",MATCH($AE48,INDIRECT(saa),0))))</f>
        <v>6234</v>
      </c>
      <c r="AG48" s="60">
        <f ca="1">ROUND(IF(DESONERACAO="sim",REFERENCIA.Desonerado,REFERENCIA.NaoDesonerado),2)</f>
        <v>14.57</v>
      </c>
      <c r="AH48" s="61">
        <f t="shared" ca="1" si="15"/>
        <v>0.2495</v>
      </c>
      <c r="AJ48" s="62"/>
      <c r="AL48" s="63"/>
      <c r="AM48" s="64">
        <f t="shared" ca="1" si="0"/>
        <v>2304.29</v>
      </c>
      <c r="AN48" s="65">
        <f t="shared" ca="1" si="16"/>
        <v>18.21</v>
      </c>
    </row>
    <row r="49" spans="1:40" ht="28.8" x14ac:dyDescent="0.3">
      <c r="A49" t="str">
        <f t="shared" si="1"/>
        <v>S</v>
      </c>
      <c r="B49">
        <f t="shared" ca="1" si="2"/>
        <v>2</v>
      </c>
      <c r="C49" t="str">
        <f t="shared" ca="1" si="3"/>
        <v>S</v>
      </c>
      <c r="D49">
        <f t="shared" ca="1" si="4"/>
        <v>0</v>
      </c>
      <c r="E49">
        <f ca="1">IF($C49=1,OFFSET(E49,-1,0)+MAX(1,COUNTIF([1]QCI!$A$13:$A$24,OFFSET([1]ORÇAMENTO!E49,-1,0))),OFFSET(E49,-1,0))</f>
        <v>1</v>
      </c>
      <c r="F49">
        <f t="shared" ca="1" si="5"/>
        <v>5</v>
      </c>
      <c r="G49">
        <f t="shared" ca="1" si="6"/>
        <v>0</v>
      </c>
      <c r="H49">
        <f t="shared" ca="1" si="7"/>
        <v>0</v>
      </c>
      <c r="I49">
        <f t="shared" ca="1" si="8"/>
        <v>5</v>
      </c>
      <c r="J49">
        <f t="shared" ca="1" si="9"/>
        <v>0</v>
      </c>
      <c r="K49">
        <f ca="1">IF(OR($C49="S",$C49=0),0,MATCH(OFFSET($D49,0,$C49)+IF($C49&lt;&gt;1,1,COUNTIF([1]QCI!$A$13:$A$24,[1]ORÇAMENTO!E49)),OFFSET($D49,1,$C49,ROW($C$250)-ROW($C49)),0))</f>
        <v>0</v>
      </c>
      <c r="L49" s="43" t="str">
        <f t="shared" ca="1" si="10"/>
        <v>F</v>
      </c>
      <c r="M49" s="44" t="s">
        <v>7</v>
      </c>
      <c r="N49" s="45" t="str">
        <f t="shared" ca="1" si="11"/>
        <v>Serviço</v>
      </c>
      <c r="O49" s="46" t="str">
        <f t="shared" ca="1" si="12"/>
        <v>1.5.0.5.</v>
      </c>
      <c r="P49" s="47" t="s">
        <v>62</v>
      </c>
      <c r="Q49" s="48" t="s">
        <v>128</v>
      </c>
      <c r="R49" s="49" t="s">
        <v>129</v>
      </c>
      <c r="S49" s="50" t="s">
        <v>106</v>
      </c>
      <c r="T49" s="51">
        <f ca="1">OFFSET([1]CÁLCULO!H$15,ROW($T49)-ROW(T$15),0)</f>
        <v>291.60000000000002</v>
      </c>
      <c r="U49" s="52">
        <f t="shared" ca="1" si="17"/>
        <v>13.13</v>
      </c>
      <c r="V49" s="53" t="s">
        <v>10</v>
      </c>
      <c r="W49" s="51">
        <f ca="1">IF($C49="S",ROUND(IF(TIPOORCAMENTO="Proposto",ORÇAMENTO.CustoUnitario*(1+$AH49),ORÇAMENTO.PrecoUnitarioLicitado),15-13*$AF$10),0)</f>
        <v>16.41</v>
      </c>
      <c r="X49" s="54">
        <f ca="1">IF($C49="S",IF(OR(Import.TipoArredondamento&lt;&gt;"TransfereGOV",ACOMPANHAMENTO="BM"),VTOTAL1,SUM(OFFSET([1]CÁLCULO!$AI$15,ROW($X49)-ROW($X$15),1):OFFSET([1]CÁLCULO!$BB$15,ROW($X49)-ROW($X$15),-1))),IF($C49=0,0,ROUND(SomaAgrup,15-13*$AF$11)))</f>
        <v>4785.16</v>
      </c>
      <c r="Y49" s="55" t="s">
        <v>63</v>
      </c>
      <c r="Z49" t="str">
        <f t="shared" ca="1" si="13"/>
        <v>RA</v>
      </c>
      <c r="AA49" s="56">
        <f ca="1">IF($C49="S",IF($Z49="CP",$X49,IF($Z49="RA",(($X49)*[1]QCI!$AA$3),0)),SomaAgrup)</f>
        <v>2429.3848701551606</v>
      </c>
      <c r="AB49" s="57">
        <f t="shared" ca="1" si="14"/>
        <v>0</v>
      </c>
      <c r="AC49" s="58" t="str">
        <f ca="1">IF($N49=""," ",
IF(AND($C49&lt;&gt;"S",OR($R49="",$R49="(digite a descrição aqui)")),"DESCRIÇÃO",
IF(AND($C49="S",OR($Q49&lt;&gt;0,$T49&gt;0,$U49&gt;0),$P49=0),"FONTE",
IF(AND($C49="S",$P49&lt;&gt;0,OR($T49&gt;0,$U49&gt;0),$Q49=0),"CÓDIGO",
IF(AND($C49="S",$P49&lt;&gt;0,$Q49&lt;&gt;0,$R49="(Código não identificado nas referências)"),"CÓDIGO N/ID",
IF(AND($C49="S",OR($R49="",$R49="(digite a descrição aqui)"),OR($Q49&lt;&gt;0,$T49&gt;0,$U49&gt;0)),"DESCRIÇÃO",
IF(AND($C49="S",$P49&lt;&gt;0,$Q49&lt;&gt;0,$S49=""),"UNIDADE",
IF(AND($C49="S",$P49&lt;&gt;0,$Q49&lt;&gt;0,$U49=0),"SEM CUSTO",
IF(AND(TIPOORCAMENTO="Licitado",$AL49=0,$AN49&gt;0),"SEM PREÇO",
IF(AND($C49="S",$P49&lt;&gt;0,$Q49&lt;&gt;0,$U49&gt;0,$V49=0),"BDI",
IF(OR(AND(TIPOORCAMENTO="Proposto",$AG49&lt;&gt;"",$AG49&gt;0,ORÇAMENTO.CustoUnitario&gt;$AG49),AND(TIPOORCAMENTO="LICITADO",ORÇAMENTO.PrecoUnitarioLicitado&gt;$AN49)),"ACIMA REF.",
IF(AND($C49="S",$P49&lt;&gt;0,$Q49&lt;&gt;0,$T49=0,$U49&gt;0),"QUANT.",
IF(AND(Import.TipoArredondamento="TransfereGOV",$L49="F",$C49="S",LEN($Q49)&gt;13),"Código &gt;13",
IF(AND(Import.TipoArredondamento="TransfereGOV",$L49="F",$C49&lt;&gt;"S",LEN($R49)&gt;100),"Descrição &gt;100",
IF(AND(Import.TipoArredondamento="TransfereGOV",$L49="F",$C49="S",LEN($R49)&gt;500),"Descrição &gt;500",
IF(AND(Import.TipoArredondamento="TransfereGOV",$L49="F",$C49="S",LEFT(TRIM(UPPER($P49)),6)&lt;&gt;"SINAPI",ISNA(VLOOKUP(TRIM(UPPER($S49)),ListaTgov.Unidades,1,FALSE))),"Unid. Não Disp",
" "))))))))))))))))</f>
        <v xml:space="preserve"> </v>
      </c>
      <c r="AD49" t="str">
        <f ca="1">IF(C49&lt;=CRONO.NivelExibicao,MAX($AD$15:OFFSET(AD49,-1,0))+IF($C49&lt;&gt;1,1,MAX(1,COUNTIF([1]QCI!$A$13:$A$24,OFFSET($E49,-1,0)))),"")</f>
        <v/>
      </c>
      <c r="AE49" s="4" t="str">
        <f ca="1">IF(AND($C49="S",ORÇAMENTO.CodBarra&lt;&gt;""),IF(ORÇAMENTO.Fonte="",ORÇAMENTO.CodBarra,CONCATENATE(ORÇAMENTO.Fonte," ",ORÇAMENTO.CodBarra)))</f>
        <v>SINAPI 92761</v>
      </c>
      <c r="AF49" s="59">
        <f ca="1">IF(ISERROR(INDIRECT(saa)),"(abra o arquivo 'Referência "&amp;Excel_BuiltIn_Database&amp;".xlsm)",IF(OR($C49&lt;&gt;"S",ORÇAMENTO.CodBarra=""),"(Sem Código)",IF(ISERROR(MATCH($AE49,INDIRECT(saa),0)),"(Código não identificado nas referências)",MATCH($AE49,INDIRECT(saa),0))))</f>
        <v>6233</v>
      </c>
      <c r="AG49" s="60">
        <f ca="1">ROUND(IF(DESONERACAO="sim",REFERENCIA.Desonerado,REFERENCIA.NaoDesonerado),2)</f>
        <v>13.13</v>
      </c>
      <c r="AH49" s="61">
        <f t="shared" ca="1" si="15"/>
        <v>0.2495</v>
      </c>
      <c r="AJ49" s="62"/>
      <c r="AL49" s="63"/>
      <c r="AM49" s="64">
        <f t="shared" ca="1" si="0"/>
        <v>4785.16</v>
      </c>
      <c r="AN49" s="65">
        <f t="shared" ca="1" si="16"/>
        <v>16.41</v>
      </c>
    </row>
    <row r="50" spans="1:40" ht="28.8" x14ac:dyDescent="0.3">
      <c r="A50" t="str">
        <f t="shared" si="1"/>
        <v>S</v>
      </c>
      <c r="B50">
        <f t="shared" ca="1" si="2"/>
        <v>2</v>
      </c>
      <c r="C50" t="str">
        <f t="shared" ca="1" si="3"/>
        <v>S</v>
      </c>
      <c r="D50">
        <f t="shared" ca="1" si="4"/>
        <v>0</v>
      </c>
      <c r="E50">
        <f ca="1">IF($C50=1,OFFSET(E50,-1,0)+MAX(1,COUNTIF([1]QCI!$A$13:$A$24,OFFSET([1]ORÇAMENTO!E50,-1,0))),OFFSET(E50,-1,0))</f>
        <v>1</v>
      </c>
      <c r="F50">
        <f t="shared" ca="1" si="5"/>
        <v>5</v>
      </c>
      <c r="G50">
        <f t="shared" ca="1" si="6"/>
        <v>0</v>
      </c>
      <c r="H50">
        <f t="shared" ca="1" si="7"/>
        <v>0</v>
      </c>
      <c r="I50">
        <f t="shared" ca="1" si="8"/>
        <v>6</v>
      </c>
      <c r="J50">
        <f t="shared" ca="1" si="9"/>
        <v>0</v>
      </c>
      <c r="K50">
        <f ca="1">IF(OR($C50="S",$C50=0),0,MATCH(OFFSET($D50,0,$C50)+IF($C50&lt;&gt;1,1,COUNTIF([1]QCI!$A$13:$A$24,[1]ORÇAMENTO!E50)),OFFSET($D50,1,$C50,ROW($C$250)-ROW($C50)),0))</f>
        <v>0</v>
      </c>
      <c r="L50" s="43" t="str">
        <f t="shared" ca="1" si="10"/>
        <v>F</v>
      </c>
      <c r="M50" s="44" t="s">
        <v>7</v>
      </c>
      <c r="N50" s="45" t="str">
        <f t="shared" ca="1" si="11"/>
        <v>Serviço</v>
      </c>
      <c r="O50" s="46" t="str">
        <f t="shared" ca="1" si="12"/>
        <v>1.5.0.6.</v>
      </c>
      <c r="P50" s="47" t="s">
        <v>62</v>
      </c>
      <c r="Q50" s="48" t="s">
        <v>130</v>
      </c>
      <c r="R50" s="49" t="s">
        <v>131</v>
      </c>
      <c r="S50" s="50" t="s">
        <v>76</v>
      </c>
      <c r="T50" s="51">
        <f ca="1">OFFSET([1]CÁLCULO!H$15,ROW($T50)-ROW(T$15),0)</f>
        <v>118.83</v>
      </c>
      <c r="U50" s="52">
        <f t="shared" ca="1" si="17"/>
        <v>171.43</v>
      </c>
      <c r="V50" s="53" t="s">
        <v>10</v>
      </c>
      <c r="W50" s="51">
        <f ca="1">IF($C50="S",ROUND(IF(TIPOORCAMENTO="Proposto",ORÇAMENTO.CustoUnitario*(1+$AH50),ORÇAMENTO.PrecoUnitarioLicitado),15-13*$AF$10),0)</f>
        <v>214.2</v>
      </c>
      <c r="X50" s="54">
        <f ca="1">IF($C50="S",IF(OR(Import.TipoArredondamento&lt;&gt;"TransfereGOV",ACOMPANHAMENTO="BM"),VTOTAL1,SUM(OFFSET([1]CÁLCULO!$AI$15,ROW($X50)-ROW($X$15),1):OFFSET([1]CÁLCULO!$BB$15,ROW($X50)-ROW($X$15),-1))),IF($C50=0,0,ROUND(SomaAgrup,15-13*$AF$11)))</f>
        <v>25453.39</v>
      </c>
      <c r="Y50" s="55" t="s">
        <v>63</v>
      </c>
      <c r="Z50" t="str">
        <f t="shared" ca="1" si="13"/>
        <v>RA</v>
      </c>
      <c r="AA50" s="56">
        <f ca="1">IF($C50="S",IF($Z50="CP",$X50,IF($Z50="RA",(($X50)*[1]QCI!$AA$3),0)),SomaAgrup)</f>
        <v>12922.468749249485</v>
      </c>
      <c r="AB50" s="57">
        <f t="shared" ca="1" si="14"/>
        <v>0</v>
      </c>
      <c r="AC50" s="58" t="str">
        <f ca="1">IF($N50=""," ",
IF(AND($C50&lt;&gt;"S",OR($R50="",$R50="(digite a descrição aqui)")),"DESCRIÇÃO",
IF(AND($C50="S",OR($Q50&lt;&gt;0,$T50&gt;0,$U50&gt;0),$P50=0),"FONTE",
IF(AND($C50="S",$P50&lt;&gt;0,OR($T50&gt;0,$U50&gt;0),$Q50=0),"CÓDIGO",
IF(AND($C50="S",$P50&lt;&gt;0,$Q50&lt;&gt;0,$R50="(Código não identificado nas referências)"),"CÓDIGO N/ID",
IF(AND($C50="S",OR($R50="",$R50="(digite a descrição aqui)"),OR($Q50&lt;&gt;0,$T50&gt;0,$U50&gt;0)),"DESCRIÇÃO",
IF(AND($C50="S",$P50&lt;&gt;0,$Q50&lt;&gt;0,$S50=""),"UNIDADE",
IF(AND($C50="S",$P50&lt;&gt;0,$Q50&lt;&gt;0,$U50=0),"SEM CUSTO",
IF(AND(TIPOORCAMENTO="Licitado",$AL50=0,$AN50&gt;0),"SEM PREÇO",
IF(AND($C50="S",$P50&lt;&gt;0,$Q50&lt;&gt;0,$U50&gt;0,$V50=0),"BDI",
IF(OR(AND(TIPOORCAMENTO="Proposto",$AG50&lt;&gt;"",$AG50&gt;0,ORÇAMENTO.CustoUnitario&gt;$AG50),AND(TIPOORCAMENTO="LICITADO",ORÇAMENTO.PrecoUnitarioLicitado&gt;$AN50)),"ACIMA REF.",
IF(AND($C50="S",$P50&lt;&gt;0,$Q50&lt;&gt;0,$T50=0,$U50&gt;0),"QUANT.",
IF(AND(Import.TipoArredondamento="TransfereGOV",$L50="F",$C50="S",LEN($Q50)&gt;13),"Código &gt;13",
IF(AND(Import.TipoArredondamento="TransfereGOV",$L50="F",$C50&lt;&gt;"S",LEN($R50)&gt;100),"Descrição &gt;100",
IF(AND(Import.TipoArredondamento="TransfereGOV",$L50="F",$C50="S",LEN($R50)&gt;500),"Descrição &gt;500",
IF(AND(Import.TipoArredondamento="TransfereGOV",$L50="F",$C50="S",LEFT(TRIM(UPPER($P50)),6)&lt;&gt;"SINAPI",ISNA(VLOOKUP(TRIM(UPPER($S50)),ListaTgov.Unidades,1,FALSE))),"Unid. Não Disp",
" "))))))))))))))))</f>
        <v xml:space="preserve"> </v>
      </c>
      <c r="AD50" t="str">
        <f ca="1">IF(C50&lt;=CRONO.NivelExibicao,MAX($AD$15:OFFSET(AD50,-1,0))+IF($C50&lt;&gt;1,1,MAX(1,COUNTIF([1]QCI!$A$13:$A$24,OFFSET($E50,-1,0)))),"")</f>
        <v/>
      </c>
      <c r="AE50" s="4" t="str">
        <f ca="1">IF(AND($C50="S",ORÇAMENTO.CodBarra&lt;&gt;""),IF(ORÇAMENTO.Fonte="",ORÇAMENTO.CodBarra,CONCATENATE(ORÇAMENTO.Fonte," ",ORÇAMENTO.CodBarra)))</f>
        <v>SINAPI 96530</v>
      </c>
      <c r="AF50" s="59">
        <f ca="1">IF(ISERROR(INDIRECT(saa)),"(abra o arquivo 'Referência "&amp;Excel_BuiltIn_Database&amp;".xlsm)",IF(OR($C50&lt;&gt;"S",ORÇAMENTO.CodBarra=""),"(Sem Código)",IF(ISERROR(MATCH($AE50,INDIRECT(saa),0)),"(Código não identificado nas referências)",MATCH($AE50,INDIRECT(saa),0))))</f>
        <v>9910</v>
      </c>
      <c r="AG50" s="60">
        <f ca="1">ROUND(IF(DESONERACAO="sim",REFERENCIA.Desonerado,REFERENCIA.NaoDesonerado),2)</f>
        <v>171.43</v>
      </c>
      <c r="AH50" s="61">
        <f t="shared" ca="1" si="15"/>
        <v>0.2495</v>
      </c>
      <c r="AJ50" s="62"/>
      <c r="AL50" s="63"/>
      <c r="AM50" s="64">
        <f t="shared" ca="1" si="0"/>
        <v>25453.39</v>
      </c>
      <c r="AN50" s="65">
        <f t="shared" ca="1" si="16"/>
        <v>214.2</v>
      </c>
    </row>
    <row r="51" spans="1:40" ht="43.2" x14ac:dyDescent="0.3">
      <c r="A51" t="str">
        <f t="shared" si="1"/>
        <v>S</v>
      </c>
      <c r="B51">
        <f t="shared" ca="1" si="2"/>
        <v>2</v>
      </c>
      <c r="C51" t="str">
        <f t="shared" ca="1" si="3"/>
        <v>S</v>
      </c>
      <c r="D51">
        <f t="shared" ca="1" si="4"/>
        <v>0</v>
      </c>
      <c r="E51">
        <f ca="1">IF($C51=1,OFFSET(E51,-1,0)+MAX(1,COUNTIF([1]QCI!$A$13:$A$24,OFFSET([1]ORÇAMENTO!E51,-1,0))),OFFSET(E51,-1,0))</f>
        <v>1</v>
      </c>
      <c r="F51">
        <f t="shared" ca="1" si="5"/>
        <v>5</v>
      </c>
      <c r="G51">
        <f t="shared" ca="1" si="6"/>
        <v>0</v>
      </c>
      <c r="H51">
        <f t="shared" ca="1" si="7"/>
        <v>0</v>
      </c>
      <c r="I51">
        <f t="shared" ca="1" si="8"/>
        <v>7</v>
      </c>
      <c r="J51">
        <f t="shared" ca="1" si="9"/>
        <v>0</v>
      </c>
      <c r="K51">
        <f ca="1">IF(OR($C51="S",$C51=0),0,MATCH(OFFSET($D51,0,$C51)+IF($C51&lt;&gt;1,1,COUNTIF([1]QCI!$A$13:$A$24,[1]ORÇAMENTO!E51)),OFFSET($D51,1,$C51,ROW($C$250)-ROW($C51)),0))</f>
        <v>0</v>
      </c>
      <c r="L51" s="43" t="str">
        <f t="shared" ca="1" si="10"/>
        <v>F</v>
      </c>
      <c r="M51" s="44" t="s">
        <v>7</v>
      </c>
      <c r="N51" s="45" t="str">
        <f t="shared" ca="1" si="11"/>
        <v>Serviço</v>
      </c>
      <c r="O51" s="46" t="str">
        <f t="shared" ca="1" si="12"/>
        <v>1.5.0.7.</v>
      </c>
      <c r="P51" s="47" t="s">
        <v>62</v>
      </c>
      <c r="Q51" s="48" t="s">
        <v>132</v>
      </c>
      <c r="R51" s="49" t="s">
        <v>133</v>
      </c>
      <c r="S51" s="50" t="s">
        <v>88</v>
      </c>
      <c r="T51" s="51">
        <f ca="1">OFFSET([1]CÁLCULO!H$15,ROW($T51)-ROW(T$15),0)</f>
        <v>6.73</v>
      </c>
      <c r="U51" s="52">
        <f t="shared" ca="1" si="17"/>
        <v>853.22</v>
      </c>
      <c r="V51" s="53" t="s">
        <v>10</v>
      </c>
      <c r="W51" s="51">
        <f ca="1">IF($C51="S",ROUND(IF(TIPOORCAMENTO="Proposto",ORÇAMENTO.CustoUnitario*(1+$AH51),ORÇAMENTO.PrecoUnitarioLicitado),15-13*$AF$10),0)</f>
        <v>1066.0999999999999</v>
      </c>
      <c r="X51" s="54">
        <f ca="1">IF($C51="S",IF(OR(Import.TipoArredondamento&lt;&gt;"TransfereGOV",ACOMPANHAMENTO="BM"),VTOTAL1,SUM(OFFSET([1]CÁLCULO!$AI$15,ROW($X51)-ROW($X$15),1):OFFSET([1]CÁLCULO!$BB$15,ROW($X51)-ROW($X$15),-1))),IF($C51=0,0,ROUND(SomaAgrup,15-13*$AF$11)))</f>
        <v>7174.85</v>
      </c>
      <c r="Y51" s="55" t="s">
        <v>63</v>
      </c>
      <c r="Z51" t="str">
        <f t="shared" ca="1" si="13"/>
        <v>RA</v>
      </c>
      <c r="AA51" s="56">
        <f ca="1">IF($C51="S",IF($Z51="CP",$X51,IF($Z51="RA",(($X51)*[1]QCI!$AA$3),0)),SomaAgrup)</f>
        <v>3642.6100769112745</v>
      </c>
      <c r="AB51" s="57">
        <f t="shared" ca="1" si="14"/>
        <v>0</v>
      </c>
      <c r="AC51" s="58" t="str">
        <f ca="1">IF($N51=""," ",
IF(AND($C51&lt;&gt;"S",OR($R51="",$R51="(digite a descrição aqui)")),"DESCRIÇÃO",
IF(AND($C51="S",OR($Q51&lt;&gt;0,$T51&gt;0,$U51&gt;0),$P51=0),"FONTE",
IF(AND($C51="S",$P51&lt;&gt;0,OR($T51&gt;0,$U51&gt;0),$Q51=0),"CÓDIGO",
IF(AND($C51="S",$P51&lt;&gt;0,$Q51&lt;&gt;0,$R51="(Código não identificado nas referências)"),"CÓDIGO N/ID",
IF(AND($C51="S",OR($R51="",$R51="(digite a descrição aqui)"),OR($Q51&lt;&gt;0,$T51&gt;0,$U51&gt;0)),"DESCRIÇÃO",
IF(AND($C51="S",$P51&lt;&gt;0,$Q51&lt;&gt;0,$S51=""),"UNIDADE",
IF(AND($C51="S",$P51&lt;&gt;0,$Q51&lt;&gt;0,$U51=0),"SEM CUSTO",
IF(AND(TIPOORCAMENTO="Licitado",$AL51=0,$AN51&gt;0),"SEM PREÇO",
IF(AND($C51="S",$P51&lt;&gt;0,$Q51&lt;&gt;0,$U51&gt;0,$V51=0),"BDI",
IF(OR(AND(TIPOORCAMENTO="Proposto",$AG51&lt;&gt;"",$AG51&gt;0,ORÇAMENTO.CustoUnitario&gt;$AG51),AND(TIPOORCAMENTO="LICITADO",ORÇAMENTO.PrecoUnitarioLicitado&gt;$AN51)),"ACIMA REF.",
IF(AND($C51="S",$P51&lt;&gt;0,$Q51&lt;&gt;0,$T51=0,$U51&gt;0),"QUANT.",
IF(AND(Import.TipoArredondamento="TransfereGOV",$L51="F",$C51="S",LEN($Q51)&gt;13),"Código &gt;13",
IF(AND(Import.TipoArredondamento="TransfereGOV",$L51="F",$C51&lt;&gt;"S",LEN($R51)&gt;100),"Descrição &gt;100",
IF(AND(Import.TipoArredondamento="TransfereGOV",$L51="F",$C51="S",LEN($R51)&gt;500),"Descrição &gt;500",
IF(AND(Import.TipoArredondamento="TransfereGOV",$L51="F",$C51="S",LEFT(TRIM(UPPER($P51)),6)&lt;&gt;"SINAPI",ISNA(VLOOKUP(TRIM(UPPER($S51)),ListaTgov.Unidades,1,FALSE))),"Unid. Não Disp",
" "))))))))))))))))</f>
        <v xml:space="preserve"> </v>
      </c>
      <c r="AD51" t="str">
        <f ca="1">IF(C51&lt;=CRONO.NivelExibicao,MAX($AD$15:OFFSET(AD51,-1,0))+IF($C51&lt;&gt;1,1,MAX(1,COUNTIF([1]QCI!$A$13:$A$24,OFFSET($E51,-1,0)))),"")</f>
        <v/>
      </c>
      <c r="AE51" s="4" t="str">
        <f ca="1">IF(AND($C51="S",ORÇAMENTO.CodBarra&lt;&gt;""),IF(ORÇAMENTO.Fonte="",ORÇAMENTO.CodBarra,CONCATENATE(ORÇAMENTO.Fonte," ",ORÇAMENTO.CodBarra)))</f>
        <v>SINAPI 96555</v>
      </c>
      <c r="AF51" s="59">
        <f ca="1">IF(ISERROR(INDIRECT(saa)),"(abra o arquivo 'Referência "&amp;Excel_BuiltIn_Database&amp;".xlsm)",IF(OR($C51&lt;&gt;"S",ORÇAMENTO.CodBarra=""),"(Sem Código)",IF(ISERROR(MATCH($AE51,INDIRECT(saa),0)),"(Código não identificado nas referências)",MATCH($AE51,INDIRECT(saa),0))))</f>
        <v>9880</v>
      </c>
      <c r="AG51" s="60">
        <f ca="1">ROUND(IF(DESONERACAO="sim",REFERENCIA.Desonerado,REFERENCIA.NaoDesonerado),2)</f>
        <v>853.22</v>
      </c>
      <c r="AH51" s="61">
        <f t="shared" ca="1" si="15"/>
        <v>0.2495</v>
      </c>
      <c r="AJ51" s="62"/>
      <c r="AL51" s="63"/>
      <c r="AM51" s="64">
        <f t="shared" ca="1" si="0"/>
        <v>7174.85</v>
      </c>
      <c r="AN51" s="65">
        <f t="shared" ca="1" si="16"/>
        <v>1066.0999999999999</v>
      </c>
    </row>
    <row r="52" spans="1:40" ht="28.8" x14ac:dyDescent="0.3">
      <c r="A52" t="str">
        <f t="shared" si="1"/>
        <v>S</v>
      </c>
      <c r="B52">
        <f t="shared" ca="1" si="2"/>
        <v>2</v>
      </c>
      <c r="C52" t="str">
        <f t="shared" ca="1" si="3"/>
        <v>S</v>
      </c>
      <c r="D52">
        <f t="shared" ca="1" si="4"/>
        <v>0</v>
      </c>
      <c r="E52">
        <f ca="1">IF($C52=1,OFFSET(E52,-1,0)+MAX(1,COUNTIF([1]QCI!$A$13:$A$24,OFFSET([1]ORÇAMENTO!E52,-1,0))),OFFSET(E52,-1,0))</f>
        <v>1</v>
      </c>
      <c r="F52">
        <f t="shared" ca="1" si="5"/>
        <v>5</v>
      </c>
      <c r="G52">
        <f t="shared" ca="1" si="6"/>
        <v>0</v>
      </c>
      <c r="H52">
        <f t="shared" ca="1" si="7"/>
        <v>0</v>
      </c>
      <c r="I52">
        <f t="shared" ca="1" si="8"/>
        <v>8</v>
      </c>
      <c r="J52">
        <f t="shared" ca="1" si="9"/>
        <v>0</v>
      </c>
      <c r="K52">
        <f ca="1">IF(OR($C52="S",$C52=0),0,MATCH(OFFSET($D52,0,$C52)+IF($C52&lt;&gt;1,1,COUNTIF([1]QCI!$A$13:$A$24,[1]ORÇAMENTO!E52)),OFFSET($D52,1,$C52,ROW($C$250)-ROW($C52)),0))</f>
        <v>0</v>
      </c>
      <c r="L52" s="43" t="str">
        <f t="shared" ca="1" si="10"/>
        <v>F</v>
      </c>
      <c r="M52" s="44" t="s">
        <v>7</v>
      </c>
      <c r="N52" s="45" t="str">
        <f t="shared" ca="1" si="11"/>
        <v>Serviço</v>
      </c>
      <c r="O52" s="46" t="str">
        <f t="shared" ca="1" si="12"/>
        <v>1.5.0.8.</v>
      </c>
      <c r="P52" s="47" t="s">
        <v>62</v>
      </c>
      <c r="Q52" s="48" t="s">
        <v>134</v>
      </c>
      <c r="R52" s="49" t="s">
        <v>135</v>
      </c>
      <c r="S52" s="50" t="s">
        <v>76</v>
      </c>
      <c r="T52" s="51">
        <f ca="1">OFFSET([1]CÁLCULO!H$15,ROW($T52)-ROW(T$15),0)</f>
        <v>22.33</v>
      </c>
      <c r="U52" s="52">
        <f t="shared" ca="1" si="17"/>
        <v>39.07</v>
      </c>
      <c r="V52" s="53" t="s">
        <v>10</v>
      </c>
      <c r="W52" s="51">
        <f ca="1">IF($C52="S",ROUND(IF(TIPOORCAMENTO="Proposto",ORÇAMENTO.CustoUnitario*(1+$AH52),ORÇAMENTO.PrecoUnitarioLicitado),15-13*$AF$10),0)</f>
        <v>48.82</v>
      </c>
      <c r="X52" s="54">
        <f ca="1">IF($C52="S",IF(OR(Import.TipoArredondamento&lt;&gt;"TransfereGOV",ACOMPANHAMENTO="BM"),VTOTAL1,SUM(OFFSET([1]CÁLCULO!$AI$15,ROW($X52)-ROW($X$15),1):OFFSET([1]CÁLCULO!$BB$15,ROW($X52)-ROW($X$15),-1))),IF($C52=0,0,ROUND(SomaAgrup,15-13*$AF$11)))</f>
        <v>1090.1500000000001</v>
      </c>
      <c r="Y52" s="55" t="s">
        <v>63</v>
      </c>
      <c r="Z52" t="str">
        <f t="shared" ca="1" si="13"/>
        <v>RA</v>
      </c>
      <c r="AA52" s="56">
        <f ca="1">IF($C52="S",IF($Z52="CP",$X52,IF($Z52="RA",(($X52)*[1]QCI!$AA$3),0)),SomaAgrup)</f>
        <v>553.45984589849627</v>
      </c>
      <c r="AB52" s="57">
        <f t="shared" ca="1" si="14"/>
        <v>0</v>
      </c>
      <c r="AC52" s="58" t="str">
        <f ca="1">IF($N52=""," ",
IF(AND($C52&lt;&gt;"S",OR($R52="",$R52="(digite a descrição aqui)")),"DESCRIÇÃO",
IF(AND($C52="S",OR($Q52&lt;&gt;0,$T52&gt;0,$U52&gt;0),$P52=0),"FONTE",
IF(AND($C52="S",$P52&lt;&gt;0,OR($T52&gt;0,$U52&gt;0),$Q52=0),"CÓDIGO",
IF(AND($C52="S",$P52&lt;&gt;0,$Q52&lt;&gt;0,$R52="(Código não identificado nas referências)"),"CÓDIGO N/ID",
IF(AND($C52="S",OR($R52="",$R52="(digite a descrição aqui)"),OR($Q52&lt;&gt;0,$T52&gt;0,$U52&gt;0)),"DESCRIÇÃO",
IF(AND($C52="S",$P52&lt;&gt;0,$Q52&lt;&gt;0,$S52=""),"UNIDADE",
IF(AND($C52="S",$P52&lt;&gt;0,$Q52&lt;&gt;0,$U52=0),"SEM CUSTO",
IF(AND(TIPOORCAMENTO="Licitado",$AL52=0,$AN52&gt;0),"SEM PREÇO",
IF(AND($C52="S",$P52&lt;&gt;0,$Q52&lt;&gt;0,$U52&gt;0,$V52=0),"BDI",
IF(OR(AND(TIPOORCAMENTO="Proposto",$AG52&lt;&gt;"",$AG52&gt;0,ORÇAMENTO.CustoUnitario&gt;$AG52),AND(TIPOORCAMENTO="LICITADO",ORÇAMENTO.PrecoUnitarioLicitado&gt;$AN52)),"ACIMA REF.",
IF(AND($C52="S",$P52&lt;&gt;0,$Q52&lt;&gt;0,$T52=0,$U52&gt;0),"QUANT.",
IF(AND(Import.TipoArredondamento="TransfereGOV",$L52="F",$C52="S",LEN($Q52)&gt;13),"Código &gt;13",
IF(AND(Import.TipoArredondamento="TransfereGOV",$L52="F",$C52&lt;&gt;"S",LEN($R52)&gt;100),"Descrição &gt;100",
IF(AND(Import.TipoArredondamento="TransfereGOV",$L52="F",$C52="S",LEN($R52)&gt;500),"Descrição &gt;500",
IF(AND(Import.TipoArredondamento="TransfereGOV",$L52="F",$C52="S",LEFT(TRIM(UPPER($P52)),6)&lt;&gt;"SINAPI",ISNA(VLOOKUP(TRIM(UPPER($S52)),ListaTgov.Unidades,1,FALSE))),"Unid. Não Disp",
" "))))))))))))))))</f>
        <v xml:space="preserve"> </v>
      </c>
      <c r="AD52" t="str">
        <f ca="1">IF(C52&lt;=CRONO.NivelExibicao,MAX($AD$15:OFFSET(AD52,-1,0))+IF($C52&lt;&gt;1,1,MAX(1,COUNTIF([1]QCI!$A$13:$A$24,OFFSET($E52,-1,0)))),"")</f>
        <v/>
      </c>
      <c r="AE52" s="4" t="str">
        <f ca="1">IF(AND($C52="S",ORÇAMENTO.CodBarra&lt;&gt;""),IF(ORÇAMENTO.Fonte="",ORÇAMENTO.CodBarra,CONCATENATE(ORÇAMENTO.Fonte," ",ORÇAMENTO.CodBarra)))</f>
        <v>SINAPI 98557</v>
      </c>
      <c r="AF52" s="59">
        <f ca="1">IF(ISERROR(INDIRECT(saa)),"(abra o arquivo 'Referência "&amp;Excel_BuiltIn_Database&amp;".xlsm)",IF(OR($C52&lt;&gt;"S",ORÇAMENTO.CodBarra=""),"(Sem Código)",IF(ISERROR(MATCH($AE52,INDIRECT(saa),0)),"(Código não identificado nas referências)",MATCH($AE52,INDIRECT(saa),0))))</f>
        <v>10224</v>
      </c>
      <c r="AG52" s="60">
        <f ca="1">ROUND(IF(DESONERACAO="sim",REFERENCIA.Desonerado,REFERENCIA.NaoDesonerado),2)</f>
        <v>39.07</v>
      </c>
      <c r="AH52" s="61">
        <f t="shared" ca="1" si="15"/>
        <v>0.2495</v>
      </c>
      <c r="AJ52" s="62"/>
      <c r="AL52" s="63"/>
      <c r="AM52" s="64">
        <f t="shared" ca="1" si="0"/>
        <v>1090.1500000000001</v>
      </c>
      <c r="AN52" s="65">
        <f t="shared" ca="1" si="16"/>
        <v>48.82</v>
      </c>
    </row>
    <row r="53" spans="1:40" x14ac:dyDescent="0.3">
      <c r="A53">
        <f t="shared" si="1"/>
        <v>2</v>
      </c>
      <c r="B53">
        <f t="shared" ca="1" si="2"/>
        <v>2</v>
      </c>
      <c r="C53">
        <f t="shared" ca="1" si="3"/>
        <v>2</v>
      </c>
      <c r="D53">
        <f t="shared" ca="1" si="4"/>
        <v>21</v>
      </c>
      <c r="E53">
        <f ca="1">IF($C53=1,OFFSET(E53,-1,0)+MAX(1,COUNTIF([1]QCI!$A$13:$A$24,OFFSET([1]ORÇAMENTO!E53,-1,0))),OFFSET(E53,-1,0))</f>
        <v>1</v>
      </c>
      <c r="F53">
        <f t="shared" ca="1" si="5"/>
        <v>6</v>
      </c>
      <c r="G53">
        <f t="shared" ca="1" si="6"/>
        <v>0</v>
      </c>
      <c r="H53">
        <f t="shared" ca="1" si="7"/>
        <v>0</v>
      </c>
      <c r="I53">
        <f t="shared" ca="1" si="8"/>
        <v>0</v>
      </c>
      <c r="J53">
        <f t="shared" ca="1" si="9"/>
        <v>197</v>
      </c>
      <c r="K53">
        <f ca="1">IF(OR($C53="S",$C53=0),0,MATCH(OFFSET($D53,0,$C53)+IF($C53&lt;&gt;1,1,COUNTIF([1]QCI!$A$13:$A$24,[1]ORÇAMENTO!E53)),OFFSET($D53,1,$C53,ROW($C$250)-ROW($C53)),0))</f>
        <v>21</v>
      </c>
      <c r="L53" s="43" t="str">
        <f t="shared" ca="1" si="10"/>
        <v>F</v>
      </c>
      <c r="M53" s="44" t="s">
        <v>4</v>
      </c>
      <c r="N53" s="45" t="str">
        <f t="shared" ca="1" si="11"/>
        <v>Nível 2</v>
      </c>
      <c r="O53" s="46" t="str">
        <f t="shared" ca="1" si="12"/>
        <v>1.6.</v>
      </c>
      <c r="P53" s="47" t="s">
        <v>62</v>
      </c>
      <c r="Q53" s="48"/>
      <c r="R53" s="49" t="s">
        <v>136</v>
      </c>
      <c r="S53" s="50" t="s">
        <v>68</v>
      </c>
      <c r="T53" s="51">
        <f ca="1">OFFSET([1]CÁLCULO!H$15,ROW($T53)-ROW(T$15),0)</f>
        <v>0</v>
      </c>
      <c r="U53" s="52">
        <f t="shared" ca="1" si="17"/>
        <v>0</v>
      </c>
      <c r="V53" s="53" t="s">
        <v>10</v>
      </c>
      <c r="W53" s="51">
        <f ca="1">IF($C53="S",ROUND(IF(TIPOORCAMENTO="Proposto",ORÇAMENTO.CustoUnitario*(1+$AH53),ORÇAMENTO.PrecoUnitarioLicitado),15-13*$AF$10),0)</f>
        <v>0</v>
      </c>
      <c r="X53" s="54">
        <f ca="1">IF($C53="S",IF(OR(Import.TipoArredondamento&lt;&gt;"TransfereGOV",ACOMPANHAMENTO="BM"),VTOTAL1,SUM(OFFSET([1]CÁLCULO!$AI$15,ROW($X53)-ROW($X$15),1):OFFSET([1]CÁLCULO!$BB$15,ROW($X53)-ROW($X$15),-1))),IF($C53=0,0,ROUND(SomaAgrup,15-13*$AF$11)))</f>
        <v>191374.25</v>
      </c>
      <c r="Y53" s="55" t="s">
        <v>63</v>
      </c>
      <c r="Z53" t="str">
        <f t="shared" ca="1" si="13"/>
        <v/>
      </c>
      <c r="AA53" s="56">
        <f ca="1">IF($C53="S",IF($Z53="CP",$X53,IF($Z53="RA",(($X53)*[1]QCI!$AA$3),0)),SomaAgrup)</f>
        <v>97159.072525744443</v>
      </c>
      <c r="AB53" s="57">
        <f t="shared" ca="1" si="14"/>
        <v>0</v>
      </c>
      <c r="AC53" s="58" t="str">
        <f ca="1">IF($N53=""," ",
IF(AND($C53&lt;&gt;"S",OR($R53="",$R53="(digite a descrição aqui)")),"DESCRIÇÃO",
IF(AND($C53="S",OR($Q53&lt;&gt;0,$T53&gt;0,$U53&gt;0),$P53=0),"FONTE",
IF(AND($C53="S",$P53&lt;&gt;0,OR($T53&gt;0,$U53&gt;0),$Q53=0),"CÓDIGO",
IF(AND($C53="S",$P53&lt;&gt;0,$Q53&lt;&gt;0,$R53="(Código não identificado nas referências)"),"CÓDIGO N/ID",
IF(AND($C53="S",OR($R53="",$R53="(digite a descrição aqui)"),OR($Q53&lt;&gt;0,$T53&gt;0,$U53&gt;0)),"DESCRIÇÃO",
IF(AND($C53="S",$P53&lt;&gt;0,$Q53&lt;&gt;0,$S53=""),"UNIDADE",
IF(AND($C53="S",$P53&lt;&gt;0,$Q53&lt;&gt;0,$U53=0),"SEM CUSTO",
IF(AND(TIPOORCAMENTO="Licitado",$AL53=0,$AN53&gt;0),"SEM PREÇO",
IF(AND($C53="S",$P53&lt;&gt;0,$Q53&lt;&gt;0,$U53&gt;0,$V53=0),"BDI",
IF(OR(AND(TIPOORCAMENTO="Proposto",$AG53&lt;&gt;"",$AG53&gt;0,ORÇAMENTO.CustoUnitario&gt;$AG53),AND(TIPOORCAMENTO="LICITADO",ORÇAMENTO.PrecoUnitarioLicitado&gt;$AN53)),"ACIMA REF.",
IF(AND($C53="S",$P53&lt;&gt;0,$Q53&lt;&gt;0,$T53=0,$U53&gt;0),"QUANT.",
IF(AND(Import.TipoArredondamento="TransfereGOV",$L53="F",$C53="S",LEN($Q53)&gt;13),"Código &gt;13",
IF(AND(Import.TipoArredondamento="TransfereGOV",$L53="F",$C53&lt;&gt;"S",LEN($R53)&gt;100),"Descrição &gt;100",
IF(AND(Import.TipoArredondamento="TransfereGOV",$L53="F",$C53="S",LEN($R53)&gt;500),"Descrição &gt;500",
IF(AND(Import.TipoArredondamento="TransfereGOV",$L53="F",$C53="S",LEFT(TRIM(UPPER($P53)),6)&lt;&gt;"SINAPI",ISNA(VLOOKUP(TRIM(UPPER($S53)),ListaTgov.Unidades,1,FALSE))),"Unid. Não Disp",
" "))))))))))))))))</f>
        <v xml:space="preserve"> </v>
      </c>
      <c r="AD53">
        <f ca="1">IF(C53&lt;=CRONO.NivelExibicao,MAX($AD$15:OFFSET(AD53,-1,0))+IF($C53&lt;&gt;1,1,MAX(1,COUNTIF([1]QCI!$A$13:$A$24,OFFSET($E53,-1,0)))),"")</f>
        <v>7</v>
      </c>
      <c r="AE53" s="4" t="b">
        <f ca="1">IF(AND($C53="S",ORÇAMENTO.CodBarra&lt;&gt;""),IF(ORÇAMENTO.Fonte="",ORÇAMENTO.CodBarra,CONCATENATE(ORÇAMENTO.Fonte," ",ORÇAMENTO.CodBarra)))</f>
        <v>0</v>
      </c>
      <c r="AF53" s="59" t="str">
        <f ca="1">IF(ISERROR(INDIRECT(saa)),"(abra o arquivo 'Referência "&amp;Excel_BuiltIn_Database&amp;".xlsm)",IF(OR($C53&lt;&gt;"S",ORÇAMENTO.CodBarra=""),"(Sem Código)",IF(ISERROR(MATCH($AE53,INDIRECT(saa),0)),"(Código não identificado nas referências)",MATCH($AE53,INDIRECT(saa),0))))</f>
        <v>(Sem Código)</v>
      </c>
      <c r="AG53" s="60">
        <f ca="1">ROUND(IF(DESONERACAO="sim",REFERENCIA.Desonerado,REFERENCIA.NaoDesonerado),2)</f>
        <v>0</v>
      </c>
      <c r="AH53" s="61">
        <f t="shared" ca="1" si="15"/>
        <v>0.2495</v>
      </c>
      <c r="AJ53" s="62"/>
      <c r="AL53" s="63"/>
      <c r="AM53" s="64">
        <f t="shared" ca="1" si="0"/>
        <v>191374.25</v>
      </c>
      <c r="AN53" s="65">
        <f t="shared" ca="1" si="16"/>
        <v>0</v>
      </c>
    </row>
    <row r="54" spans="1:40" x14ac:dyDescent="0.3">
      <c r="A54">
        <f t="shared" si="1"/>
        <v>3</v>
      </c>
      <c r="B54">
        <f t="shared" ca="1" si="2"/>
        <v>3</v>
      </c>
      <c r="C54">
        <f t="shared" ca="1" si="3"/>
        <v>3</v>
      </c>
      <c r="D54">
        <f t="shared" ca="1" si="4"/>
        <v>6</v>
      </c>
      <c r="E54">
        <f ca="1">IF($C54=1,OFFSET(E54,-1,0)+MAX(1,COUNTIF([1]QCI!$A$13:$A$24,OFFSET([1]ORÇAMENTO!E54,-1,0))),OFFSET(E54,-1,0))</f>
        <v>1</v>
      </c>
      <c r="F54">
        <f t="shared" ca="1" si="5"/>
        <v>6</v>
      </c>
      <c r="G54">
        <f t="shared" ca="1" si="6"/>
        <v>1</v>
      </c>
      <c r="H54">
        <f t="shared" ca="1" si="7"/>
        <v>0</v>
      </c>
      <c r="I54">
        <f t="shared" ca="1" si="8"/>
        <v>0</v>
      </c>
      <c r="J54">
        <f t="shared" ca="1" si="9"/>
        <v>20</v>
      </c>
      <c r="K54">
        <f ca="1">IF(OR($C54="S",$C54=0),0,MATCH(OFFSET($D54,0,$C54)+IF($C54&lt;&gt;1,1,COUNTIF([1]QCI!$A$13:$A$24,[1]ORÇAMENTO!E54)),OFFSET($D54,1,$C54,ROW($C$250)-ROW($C54)),0))</f>
        <v>6</v>
      </c>
      <c r="L54" s="43" t="str">
        <f t="shared" ca="1" si="10"/>
        <v>F</v>
      </c>
      <c r="M54" s="44" t="s">
        <v>5</v>
      </c>
      <c r="N54" s="45" t="str">
        <f t="shared" ca="1" si="11"/>
        <v>Nível 3</v>
      </c>
      <c r="O54" s="46" t="str">
        <f t="shared" ca="1" si="12"/>
        <v>1.6.1.</v>
      </c>
      <c r="P54" s="47" t="s">
        <v>62</v>
      </c>
      <c r="Q54" s="48"/>
      <c r="R54" s="49" t="s">
        <v>137</v>
      </c>
      <c r="S54" s="50" t="s">
        <v>68</v>
      </c>
      <c r="T54" s="51">
        <f ca="1">OFFSET([1]CÁLCULO!H$15,ROW($T54)-ROW(T$15),0)</f>
        <v>0</v>
      </c>
      <c r="U54" s="52">
        <f t="shared" ca="1" si="17"/>
        <v>0</v>
      </c>
      <c r="V54" s="53" t="s">
        <v>10</v>
      </c>
      <c r="W54" s="51">
        <f ca="1">IF($C54="S",ROUND(IF(TIPOORCAMENTO="Proposto",ORÇAMENTO.CustoUnitario*(1+$AH54),ORÇAMENTO.PrecoUnitarioLicitado),15-13*$AF$10),0)</f>
        <v>0</v>
      </c>
      <c r="X54" s="54">
        <f ca="1">IF($C54="S",IF(OR(Import.TipoArredondamento&lt;&gt;"TransfereGOV",ACOMPANHAMENTO="BM"),VTOTAL1,SUM(OFFSET([1]CÁLCULO!$AI$15,ROW($X54)-ROW($X$15),1):OFFSET([1]CÁLCULO!$BB$15,ROW($X54)-ROW($X$15),-1))),IF($C54=0,0,ROUND(SomaAgrup,15-13*$AF$11)))</f>
        <v>48148.81</v>
      </c>
      <c r="Y54" s="55" t="s">
        <v>63</v>
      </c>
      <c r="Z54" t="str">
        <f t="shared" ca="1" si="13"/>
        <v/>
      </c>
      <c r="AA54" s="56">
        <f ca="1">IF($C54="S",IF($Z54="CP",$X54,IF($Z54="RA",(($X54)*[1]QCI!$AA$3),0)),SomaAgrup)</f>
        <v>24444.739680590719</v>
      </c>
      <c r="AB54" s="57">
        <f t="shared" ca="1" si="14"/>
        <v>0</v>
      </c>
      <c r="AC54" s="58" t="str">
        <f ca="1">IF($N54=""," ",
IF(AND($C54&lt;&gt;"S",OR($R54="",$R54="(digite a descrição aqui)")),"DESCRIÇÃO",
IF(AND($C54="S",OR($Q54&lt;&gt;0,$T54&gt;0,$U54&gt;0),$P54=0),"FONTE",
IF(AND($C54="S",$P54&lt;&gt;0,OR($T54&gt;0,$U54&gt;0),$Q54=0),"CÓDIGO",
IF(AND($C54="S",$P54&lt;&gt;0,$Q54&lt;&gt;0,$R54="(Código não identificado nas referências)"),"CÓDIGO N/ID",
IF(AND($C54="S",OR($R54="",$R54="(digite a descrição aqui)"),OR($Q54&lt;&gt;0,$T54&gt;0,$U54&gt;0)),"DESCRIÇÃO",
IF(AND($C54="S",$P54&lt;&gt;0,$Q54&lt;&gt;0,$S54=""),"UNIDADE",
IF(AND($C54="S",$P54&lt;&gt;0,$Q54&lt;&gt;0,$U54=0),"SEM CUSTO",
IF(AND(TIPOORCAMENTO="Licitado",$AL54=0,$AN54&gt;0),"SEM PREÇO",
IF(AND($C54="S",$P54&lt;&gt;0,$Q54&lt;&gt;0,$U54&gt;0,$V54=0),"BDI",
IF(OR(AND(TIPOORCAMENTO="Proposto",$AG54&lt;&gt;"",$AG54&gt;0,ORÇAMENTO.CustoUnitario&gt;$AG54),AND(TIPOORCAMENTO="LICITADO",ORÇAMENTO.PrecoUnitarioLicitado&gt;$AN54)),"ACIMA REF.",
IF(AND($C54="S",$P54&lt;&gt;0,$Q54&lt;&gt;0,$T54=0,$U54&gt;0),"QUANT.",
IF(AND(Import.TipoArredondamento="TransfereGOV",$L54="F",$C54="S",LEN($Q54)&gt;13),"Código &gt;13",
IF(AND(Import.TipoArredondamento="TransfereGOV",$L54="F",$C54&lt;&gt;"S",LEN($R54)&gt;100),"Descrição &gt;100",
IF(AND(Import.TipoArredondamento="TransfereGOV",$L54="F",$C54="S",LEN($R54)&gt;500),"Descrição &gt;500",
IF(AND(Import.TipoArredondamento="TransfereGOV",$L54="F",$C54="S",LEFT(TRIM(UPPER($P54)),6)&lt;&gt;"SINAPI",ISNA(VLOOKUP(TRIM(UPPER($S54)),ListaTgov.Unidades,1,FALSE))),"Unid. Não Disp",
" "))))))))))))))))</f>
        <v xml:space="preserve"> </v>
      </c>
      <c r="AD54" t="str">
        <f ca="1">IF(C54&lt;=CRONO.NivelExibicao,MAX($AD$15:OFFSET(AD54,-1,0))+IF($C54&lt;&gt;1,1,MAX(1,COUNTIF([1]QCI!$A$13:$A$24,OFFSET($E54,-1,0)))),"")</f>
        <v/>
      </c>
      <c r="AE54" s="4" t="b">
        <f ca="1">IF(AND($C54="S",ORÇAMENTO.CodBarra&lt;&gt;""),IF(ORÇAMENTO.Fonte="",ORÇAMENTO.CodBarra,CONCATENATE(ORÇAMENTO.Fonte," ",ORÇAMENTO.CodBarra)))</f>
        <v>0</v>
      </c>
      <c r="AF54" s="59" t="str">
        <f ca="1">IF(ISERROR(INDIRECT(saa)),"(abra o arquivo 'Referência "&amp;Excel_BuiltIn_Database&amp;".xlsm)",IF(OR($C54&lt;&gt;"S",ORÇAMENTO.CodBarra=""),"(Sem Código)",IF(ISERROR(MATCH($AE54,INDIRECT(saa),0)),"(Código não identificado nas referências)",MATCH($AE54,INDIRECT(saa),0))))</f>
        <v>(Sem Código)</v>
      </c>
      <c r="AG54" s="60">
        <f ca="1">ROUND(IF(DESONERACAO="sim",REFERENCIA.Desonerado,REFERENCIA.NaoDesonerado),2)</f>
        <v>0</v>
      </c>
      <c r="AH54" s="61">
        <f t="shared" ca="1" si="15"/>
        <v>0.2495</v>
      </c>
      <c r="AJ54" s="62"/>
      <c r="AL54" s="63"/>
      <c r="AM54" s="64">
        <f t="shared" ca="1" si="0"/>
        <v>48148.81</v>
      </c>
      <c r="AN54" s="65">
        <f t="shared" ca="1" si="16"/>
        <v>0</v>
      </c>
    </row>
    <row r="55" spans="1:40" ht="43.2" x14ac:dyDescent="0.3">
      <c r="A55" t="str">
        <f t="shared" si="1"/>
        <v>S</v>
      </c>
      <c r="B55">
        <f t="shared" ca="1" si="2"/>
        <v>3</v>
      </c>
      <c r="C55" t="str">
        <f t="shared" ca="1" si="3"/>
        <v>S</v>
      </c>
      <c r="D55">
        <f t="shared" ca="1" si="4"/>
        <v>0</v>
      </c>
      <c r="E55">
        <f ca="1">IF($C55=1,OFFSET(E55,-1,0)+MAX(1,COUNTIF([1]QCI!$A$13:$A$24,OFFSET([1]ORÇAMENTO!E55,-1,0))),OFFSET(E55,-1,0))</f>
        <v>1</v>
      </c>
      <c r="F55">
        <f t="shared" ca="1" si="5"/>
        <v>6</v>
      </c>
      <c r="G55">
        <f t="shared" ca="1" si="6"/>
        <v>1</v>
      </c>
      <c r="H55">
        <f t="shared" ca="1" si="7"/>
        <v>0</v>
      </c>
      <c r="I55">
        <f t="shared" ca="1" si="8"/>
        <v>1</v>
      </c>
      <c r="J55">
        <f t="shared" ca="1" si="9"/>
        <v>0</v>
      </c>
      <c r="K55">
        <f ca="1">IF(OR($C55="S",$C55=0),0,MATCH(OFFSET($D55,0,$C55)+IF($C55&lt;&gt;1,1,COUNTIF([1]QCI!$A$13:$A$24,[1]ORÇAMENTO!E55)),OFFSET($D55,1,$C55,ROW($C$250)-ROW($C55)),0))</f>
        <v>0</v>
      </c>
      <c r="L55" s="43" t="str">
        <f t="shared" ca="1" si="10"/>
        <v>F</v>
      </c>
      <c r="M55" s="44" t="s">
        <v>7</v>
      </c>
      <c r="N55" s="45" t="str">
        <f t="shared" ca="1" si="11"/>
        <v>Serviço</v>
      </c>
      <c r="O55" s="46" t="str">
        <f t="shared" ca="1" si="12"/>
        <v>1.6.1.1.</v>
      </c>
      <c r="P55" s="47" t="s">
        <v>62</v>
      </c>
      <c r="Q55" s="48" t="s">
        <v>138</v>
      </c>
      <c r="R55" s="49" t="s">
        <v>139</v>
      </c>
      <c r="S55" s="50" t="s">
        <v>76</v>
      </c>
      <c r="T55" s="51">
        <f ca="1">OFFSET([1]CÁLCULO!H$15,ROW($T55)-ROW(T$15),0)</f>
        <v>133.19</v>
      </c>
      <c r="U55" s="52">
        <f t="shared" ca="1" si="17"/>
        <v>170.89</v>
      </c>
      <c r="V55" s="53" t="s">
        <v>10</v>
      </c>
      <c r="W55" s="51">
        <f ca="1">IF($C55="S",ROUND(IF(TIPOORCAMENTO="Proposto",ORÇAMENTO.CustoUnitario*(1+$AH55),ORÇAMENTO.PrecoUnitarioLicitado),15-13*$AF$10),0)</f>
        <v>213.53</v>
      </c>
      <c r="X55" s="54">
        <f ca="1">IF($C55="S",IF(OR(Import.TipoArredondamento&lt;&gt;"TransfereGOV",ACOMPANHAMENTO="BM"),VTOTAL1,SUM(OFFSET([1]CÁLCULO!$AI$15,ROW($X55)-ROW($X$15),1):OFFSET([1]CÁLCULO!$BB$15,ROW($X55)-ROW($X$15),-1))),IF($C55=0,0,ROUND(SomaAgrup,15-13*$AF$11)))</f>
        <v>28440.06</v>
      </c>
      <c r="Y55" s="55" t="s">
        <v>63</v>
      </c>
      <c r="Z55" t="str">
        <f t="shared" ca="1" si="13"/>
        <v>RA</v>
      </c>
      <c r="AA55" s="56">
        <f ca="1">IF($C55="S",IF($Z55="CP",$X55,IF($Z55="RA",(($X55)*[1]QCI!$AA$3),0)),SomaAgrup)</f>
        <v>14438.775604223261</v>
      </c>
      <c r="AB55" s="57">
        <f t="shared" ca="1" si="14"/>
        <v>0</v>
      </c>
      <c r="AC55" s="58" t="str">
        <f ca="1">IF($N55=""," ",
IF(AND($C55&lt;&gt;"S",OR($R55="",$R55="(digite a descrição aqui)")),"DESCRIÇÃO",
IF(AND($C55="S",OR($Q55&lt;&gt;0,$T55&gt;0,$U55&gt;0),$P55=0),"FONTE",
IF(AND($C55="S",$P55&lt;&gt;0,OR($T55&gt;0,$U55&gt;0),$Q55=0),"CÓDIGO",
IF(AND($C55="S",$P55&lt;&gt;0,$Q55&lt;&gt;0,$R55="(Código não identificado nas referências)"),"CÓDIGO N/ID",
IF(AND($C55="S",OR($R55="",$R55="(digite a descrição aqui)"),OR($Q55&lt;&gt;0,$T55&gt;0,$U55&gt;0)),"DESCRIÇÃO",
IF(AND($C55="S",$P55&lt;&gt;0,$Q55&lt;&gt;0,$S55=""),"UNIDADE",
IF(AND($C55="S",$P55&lt;&gt;0,$Q55&lt;&gt;0,$U55=0),"SEM CUSTO",
IF(AND(TIPOORCAMENTO="Licitado",$AL55=0,$AN55&gt;0),"SEM PREÇO",
IF(AND($C55="S",$P55&lt;&gt;0,$Q55&lt;&gt;0,$U55&gt;0,$V55=0),"BDI",
IF(OR(AND(TIPOORCAMENTO="Proposto",$AG55&lt;&gt;"",$AG55&gt;0,ORÇAMENTO.CustoUnitario&gt;$AG55),AND(TIPOORCAMENTO="LICITADO",ORÇAMENTO.PrecoUnitarioLicitado&gt;$AN55)),"ACIMA REF.",
IF(AND($C55="S",$P55&lt;&gt;0,$Q55&lt;&gt;0,$T55=0,$U55&gt;0),"QUANT.",
IF(AND(Import.TipoArredondamento="TransfereGOV",$L55="F",$C55="S",LEN($Q55)&gt;13),"Código &gt;13",
IF(AND(Import.TipoArredondamento="TransfereGOV",$L55="F",$C55&lt;&gt;"S",LEN($R55)&gt;100),"Descrição &gt;100",
IF(AND(Import.TipoArredondamento="TransfereGOV",$L55="F",$C55="S",LEN($R55)&gt;500),"Descrição &gt;500",
IF(AND(Import.TipoArredondamento="TransfereGOV",$L55="F",$C55="S",LEFT(TRIM(UPPER($P55)),6)&lt;&gt;"SINAPI",ISNA(VLOOKUP(TRIM(UPPER($S55)),ListaTgov.Unidades,1,FALSE))),"Unid. Não Disp",
" "))))))))))))))))</f>
        <v xml:space="preserve"> </v>
      </c>
      <c r="AD55" t="str">
        <f ca="1">IF(C55&lt;=CRONO.NivelExibicao,MAX($AD$15:OFFSET(AD55,-1,0))+IF($C55&lt;&gt;1,1,MAX(1,COUNTIF([1]QCI!$A$13:$A$24,OFFSET($E55,-1,0)))),"")</f>
        <v/>
      </c>
      <c r="AE55" s="4" t="str">
        <f ca="1">IF(AND($C55="S",ORÇAMENTO.CodBarra&lt;&gt;""),IF(ORÇAMENTO.Fonte="",ORÇAMENTO.CodBarra,CONCATENATE(ORÇAMENTO.Fonte," ",ORÇAMENTO.CodBarra)))</f>
        <v>SINAPI 92411</v>
      </c>
      <c r="AF55" s="59">
        <f ca="1">IF(ISERROR(INDIRECT(saa)),"(abra o arquivo 'Referência "&amp;Excel_BuiltIn_Database&amp;".xlsm)",IF(OR($C55&lt;&gt;"S",ORÇAMENTO.CodBarra=""),"(Sem Código)",IF(ISERROR(MATCH($AE55,INDIRECT(saa),0)),"(Código não identificado nas referências)",MATCH($AE55,INDIRECT(saa),0))))</f>
        <v>9981</v>
      </c>
      <c r="AG55" s="60">
        <f ca="1">ROUND(IF(DESONERACAO="sim",REFERENCIA.Desonerado,REFERENCIA.NaoDesonerado),2)</f>
        <v>170.89</v>
      </c>
      <c r="AH55" s="61">
        <f t="shared" ca="1" si="15"/>
        <v>0.2495</v>
      </c>
      <c r="AJ55" s="62"/>
      <c r="AL55" s="63"/>
      <c r="AM55" s="64">
        <f t="shared" ca="1" si="0"/>
        <v>28440.06</v>
      </c>
      <c r="AN55" s="65">
        <f t="shared" ca="1" si="16"/>
        <v>213.53</v>
      </c>
    </row>
    <row r="56" spans="1:40" ht="28.8" x14ac:dyDescent="0.3">
      <c r="A56" t="str">
        <f t="shared" si="1"/>
        <v>S</v>
      </c>
      <c r="B56">
        <f t="shared" ca="1" si="2"/>
        <v>3</v>
      </c>
      <c r="C56" t="str">
        <f t="shared" ca="1" si="3"/>
        <v>S</v>
      </c>
      <c r="D56">
        <f t="shared" ca="1" si="4"/>
        <v>0</v>
      </c>
      <c r="E56">
        <f ca="1">IF($C56=1,OFFSET(E56,-1,0)+MAX(1,COUNTIF([1]QCI!$A$13:$A$24,OFFSET([1]ORÇAMENTO!E56,-1,0))),OFFSET(E56,-1,0))</f>
        <v>1</v>
      </c>
      <c r="F56">
        <f t="shared" ca="1" si="5"/>
        <v>6</v>
      </c>
      <c r="G56">
        <f t="shared" ca="1" si="6"/>
        <v>1</v>
      </c>
      <c r="H56">
        <f t="shared" ca="1" si="7"/>
        <v>0</v>
      </c>
      <c r="I56">
        <f t="shared" ca="1" si="8"/>
        <v>2</v>
      </c>
      <c r="J56">
        <f t="shared" ca="1" si="9"/>
        <v>0</v>
      </c>
      <c r="K56">
        <f ca="1">IF(OR($C56="S",$C56=0),0,MATCH(OFFSET($D56,0,$C56)+IF($C56&lt;&gt;1,1,COUNTIF([1]QCI!$A$13:$A$24,[1]ORÇAMENTO!E56)),OFFSET($D56,1,$C56,ROW($C$250)-ROW($C56)),0))</f>
        <v>0</v>
      </c>
      <c r="L56" s="43" t="str">
        <f t="shared" ca="1" si="10"/>
        <v>F</v>
      </c>
      <c r="M56" s="44" t="s">
        <v>7</v>
      </c>
      <c r="N56" s="45" t="str">
        <f t="shared" ca="1" si="11"/>
        <v>Serviço</v>
      </c>
      <c r="O56" s="46" t="str">
        <f t="shared" ca="1" si="12"/>
        <v>1.6.1.2.</v>
      </c>
      <c r="P56" s="47" t="s">
        <v>62</v>
      </c>
      <c r="Q56" s="48" t="s">
        <v>104</v>
      </c>
      <c r="R56" s="49" t="s">
        <v>105</v>
      </c>
      <c r="S56" s="50" t="s">
        <v>106</v>
      </c>
      <c r="T56" s="51">
        <f ca="1">OFFSET([1]CÁLCULO!H$15,ROW($T56)-ROW(T$15),0)</f>
        <v>159.30000000000001</v>
      </c>
      <c r="U56" s="52">
        <f t="shared" ca="1" si="17"/>
        <v>14.57</v>
      </c>
      <c r="V56" s="53" t="s">
        <v>10</v>
      </c>
      <c r="W56" s="51">
        <f ca="1">IF($C56="S",ROUND(IF(TIPOORCAMENTO="Proposto",ORÇAMENTO.CustoUnitario*(1+$AH56),ORÇAMENTO.PrecoUnitarioLicitado),15-13*$AF$10),0)</f>
        <v>18.21</v>
      </c>
      <c r="X56" s="54">
        <f ca="1">IF($C56="S",IF(OR(Import.TipoArredondamento&lt;&gt;"TransfereGOV",ACOMPANHAMENTO="BM"),VTOTAL1,SUM(OFFSET([1]CÁLCULO!$AI$15,ROW($X56)-ROW($X$15),1):OFFSET([1]CÁLCULO!$BB$15,ROW($X56)-ROW($X$15),-1))),IF($C56=0,0,ROUND(SomaAgrup,15-13*$AF$11)))</f>
        <v>2900.85</v>
      </c>
      <c r="Y56" s="55" t="s">
        <v>63</v>
      </c>
      <c r="Z56" t="str">
        <f t="shared" ca="1" si="13"/>
        <v>RA</v>
      </c>
      <c r="AA56" s="56">
        <f ca="1">IF($C56="S",IF($Z56="CP",$X56,IF($Z56="RA",(($X56)*[1]QCI!$AA$3),0)),SomaAgrup)</f>
        <v>1472.7367738152116</v>
      </c>
      <c r="AB56" s="57">
        <f t="shared" ca="1" si="14"/>
        <v>0</v>
      </c>
      <c r="AC56" s="58" t="str">
        <f ca="1">IF($N56=""," ",
IF(AND($C56&lt;&gt;"S",OR($R56="",$R56="(digite a descrição aqui)")),"DESCRIÇÃO",
IF(AND($C56="S",OR($Q56&lt;&gt;0,$T56&gt;0,$U56&gt;0),$P56=0),"FONTE",
IF(AND($C56="S",$P56&lt;&gt;0,OR($T56&gt;0,$U56&gt;0),$Q56=0),"CÓDIGO",
IF(AND($C56="S",$P56&lt;&gt;0,$Q56&lt;&gt;0,$R56="(Código não identificado nas referências)"),"CÓDIGO N/ID",
IF(AND($C56="S",OR($R56="",$R56="(digite a descrição aqui)"),OR($Q56&lt;&gt;0,$T56&gt;0,$U56&gt;0)),"DESCRIÇÃO",
IF(AND($C56="S",$P56&lt;&gt;0,$Q56&lt;&gt;0,$S56=""),"UNIDADE",
IF(AND($C56="S",$P56&lt;&gt;0,$Q56&lt;&gt;0,$U56=0),"SEM CUSTO",
IF(AND(TIPOORCAMENTO="Licitado",$AL56=0,$AN56&gt;0),"SEM PREÇO",
IF(AND($C56="S",$P56&lt;&gt;0,$Q56&lt;&gt;0,$U56&gt;0,$V56=0),"BDI",
IF(OR(AND(TIPOORCAMENTO="Proposto",$AG56&lt;&gt;"",$AG56&gt;0,ORÇAMENTO.CustoUnitario&gt;$AG56),AND(TIPOORCAMENTO="LICITADO",ORÇAMENTO.PrecoUnitarioLicitado&gt;$AN56)),"ACIMA REF.",
IF(AND($C56="S",$P56&lt;&gt;0,$Q56&lt;&gt;0,$T56=0,$U56&gt;0),"QUANT.",
IF(AND(Import.TipoArredondamento="TransfereGOV",$L56="F",$C56="S",LEN($Q56)&gt;13),"Código &gt;13",
IF(AND(Import.TipoArredondamento="TransfereGOV",$L56="F",$C56&lt;&gt;"S",LEN($R56)&gt;100),"Descrição &gt;100",
IF(AND(Import.TipoArredondamento="TransfereGOV",$L56="F",$C56="S",LEN($R56)&gt;500),"Descrição &gt;500",
IF(AND(Import.TipoArredondamento="TransfereGOV",$L56="F",$C56="S",LEFT(TRIM(UPPER($P56)),6)&lt;&gt;"SINAPI",ISNA(VLOOKUP(TRIM(UPPER($S56)),ListaTgov.Unidades,1,FALSE))),"Unid. Não Disp",
" "))))))))))))))))</f>
        <v xml:space="preserve"> </v>
      </c>
      <c r="AD56" t="str">
        <f ca="1">IF(C56&lt;=CRONO.NivelExibicao,MAX($AD$15:OFFSET(AD56,-1,0))+IF($C56&lt;&gt;1,1,MAX(1,COUNTIF([1]QCI!$A$13:$A$24,OFFSET($E56,-1,0)))),"")</f>
        <v/>
      </c>
      <c r="AE56" s="4" t="str">
        <f ca="1">IF(AND($C56="S",ORÇAMENTO.CodBarra&lt;&gt;""),IF(ORÇAMENTO.Fonte="",ORÇAMENTO.CodBarra,CONCATENATE(ORÇAMENTO.Fonte," ",ORÇAMENTO.CodBarra)))</f>
        <v>SINAPI 92759</v>
      </c>
      <c r="AF56" s="59">
        <f ca="1">IF(ISERROR(INDIRECT(saa)),"(abra o arquivo 'Referência "&amp;Excel_BuiltIn_Database&amp;".xlsm)",IF(OR($C56&lt;&gt;"S",ORÇAMENTO.CodBarra=""),"(Sem Código)",IF(ISERROR(MATCH($AE56,INDIRECT(saa),0)),"(Código não identificado nas referências)",MATCH($AE56,INDIRECT(saa),0))))</f>
        <v>6234</v>
      </c>
      <c r="AG56" s="60">
        <f ca="1">ROUND(IF(DESONERACAO="sim",REFERENCIA.Desonerado,REFERENCIA.NaoDesonerado),2)</f>
        <v>14.57</v>
      </c>
      <c r="AH56" s="61">
        <f t="shared" ca="1" si="15"/>
        <v>0.2495</v>
      </c>
      <c r="AJ56" s="62"/>
      <c r="AL56" s="63"/>
      <c r="AM56" s="64">
        <f t="shared" ca="1" si="0"/>
        <v>2900.85</v>
      </c>
      <c r="AN56" s="65">
        <f t="shared" ca="1" si="16"/>
        <v>18.21</v>
      </c>
    </row>
    <row r="57" spans="1:40" ht="28.8" x14ac:dyDescent="0.3">
      <c r="A57" t="str">
        <f t="shared" si="1"/>
        <v>S</v>
      </c>
      <c r="B57">
        <f t="shared" ca="1" si="2"/>
        <v>3</v>
      </c>
      <c r="C57" t="str">
        <f t="shared" ca="1" si="3"/>
        <v>S</v>
      </c>
      <c r="D57">
        <f t="shared" ca="1" si="4"/>
        <v>0</v>
      </c>
      <c r="E57">
        <f ca="1">IF($C57=1,OFFSET(E57,-1,0)+MAX(1,COUNTIF([1]QCI!$A$13:$A$24,OFFSET([1]ORÇAMENTO!E57,-1,0))),OFFSET(E57,-1,0))</f>
        <v>1</v>
      </c>
      <c r="F57">
        <f t="shared" ca="1" si="5"/>
        <v>6</v>
      </c>
      <c r="G57">
        <f t="shared" ca="1" si="6"/>
        <v>1</v>
      </c>
      <c r="H57">
        <f t="shared" ca="1" si="7"/>
        <v>0</v>
      </c>
      <c r="I57">
        <f t="shared" ca="1" si="8"/>
        <v>3</v>
      </c>
      <c r="J57">
        <f t="shared" ca="1" si="9"/>
        <v>0</v>
      </c>
      <c r="K57">
        <f ca="1">IF(OR($C57="S",$C57=0),0,MATCH(OFFSET($D57,0,$C57)+IF($C57&lt;&gt;1,1,COUNTIF([1]QCI!$A$13:$A$24,[1]ORÇAMENTO!E57)),OFFSET($D57,1,$C57,ROW($C$250)-ROW($C57)),0))</f>
        <v>0</v>
      </c>
      <c r="L57" s="43" t="str">
        <f t="shared" ca="1" si="10"/>
        <v>F</v>
      </c>
      <c r="M57" s="44" t="s">
        <v>7</v>
      </c>
      <c r="N57" s="45" t="str">
        <f t="shared" ca="1" si="11"/>
        <v>Serviço</v>
      </c>
      <c r="O57" s="46" t="str">
        <f t="shared" ca="1" si="12"/>
        <v>1.6.1.3.</v>
      </c>
      <c r="P57" s="47" t="s">
        <v>62</v>
      </c>
      <c r="Q57" s="48" t="s">
        <v>109</v>
      </c>
      <c r="R57" s="49" t="s">
        <v>110</v>
      </c>
      <c r="S57" s="50" t="s">
        <v>106</v>
      </c>
      <c r="T57" s="51">
        <f ca="1">OFFSET([1]CÁLCULO!H$15,ROW($T57)-ROW(T$15),0)</f>
        <v>462.42</v>
      </c>
      <c r="U57" s="52">
        <f t="shared" ca="1" si="17"/>
        <v>11.78</v>
      </c>
      <c r="V57" s="53" t="s">
        <v>10</v>
      </c>
      <c r="W57" s="51">
        <f ca="1">IF($C57="S",ROUND(IF(TIPOORCAMENTO="Proposto",ORÇAMENTO.CustoUnitario*(1+$AH57),ORÇAMENTO.PrecoUnitarioLicitado),15-13*$AF$10),0)</f>
        <v>14.72</v>
      </c>
      <c r="X57" s="54">
        <f ca="1">IF($C57="S",IF(OR(Import.TipoArredondamento&lt;&gt;"TransfereGOV",ACOMPANHAMENTO="BM"),VTOTAL1,SUM(OFFSET([1]CÁLCULO!$AI$15,ROW($X57)-ROW($X$15),1):OFFSET([1]CÁLCULO!$BB$15,ROW($X57)-ROW($X$15),-1))),IF($C57=0,0,ROUND(SomaAgrup,15-13*$AF$11)))</f>
        <v>6806.82</v>
      </c>
      <c r="Y57" s="55" t="s">
        <v>63</v>
      </c>
      <c r="Z57" t="str">
        <f t="shared" ca="1" si="13"/>
        <v>RA</v>
      </c>
      <c r="AA57" s="56">
        <f ca="1">IF($C57="S",IF($Z57="CP",$X57,IF($Z57="RA",(($X57)*[1]QCI!$AA$3),0)),SomaAgrup)</f>
        <v>3455.76438862432</v>
      </c>
      <c r="AB57" s="57">
        <f t="shared" ca="1" si="14"/>
        <v>0</v>
      </c>
      <c r="AC57" s="58" t="str">
        <f ca="1">IF($N57=""," ",
IF(AND($C57&lt;&gt;"S",OR($R57="",$R57="(digite a descrição aqui)")),"DESCRIÇÃO",
IF(AND($C57="S",OR($Q57&lt;&gt;0,$T57&gt;0,$U57&gt;0),$P57=0),"FONTE",
IF(AND($C57="S",$P57&lt;&gt;0,OR($T57&gt;0,$U57&gt;0),$Q57=0),"CÓDIGO",
IF(AND($C57="S",$P57&lt;&gt;0,$Q57&lt;&gt;0,$R57="(Código não identificado nas referências)"),"CÓDIGO N/ID",
IF(AND($C57="S",OR($R57="",$R57="(digite a descrição aqui)"),OR($Q57&lt;&gt;0,$T57&gt;0,$U57&gt;0)),"DESCRIÇÃO",
IF(AND($C57="S",$P57&lt;&gt;0,$Q57&lt;&gt;0,$S57=""),"UNIDADE",
IF(AND($C57="S",$P57&lt;&gt;0,$Q57&lt;&gt;0,$U57=0),"SEM CUSTO",
IF(AND(TIPOORCAMENTO="Licitado",$AL57=0,$AN57&gt;0),"SEM PREÇO",
IF(AND($C57="S",$P57&lt;&gt;0,$Q57&lt;&gt;0,$U57&gt;0,$V57=0),"BDI",
IF(OR(AND(TIPOORCAMENTO="Proposto",$AG57&lt;&gt;"",$AG57&gt;0,ORÇAMENTO.CustoUnitario&gt;$AG57),AND(TIPOORCAMENTO="LICITADO",ORÇAMENTO.PrecoUnitarioLicitado&gt;$AN57)),"ACIMA REF.",
IF(AND($C57="S",$P57&lt;&gt;0,$Q57&lt;&gt;0,$T57=0,$U57&gt;0),"QUANT.",
IF(AND(Import.TipoArredondamento="TransfereGOV",$L57="F",$C57="S",LEN($Q57)&gt;13),"Código &gt;13",
IF(AND(Import.TipoArredondamento="TransfereGOV",$L57="F",$C57&lt;&gt;"S",LEN($R57)&gt;100),"Descrição &gt;100",
IF(AND(Import.TipoArredondamento="TransfereGOV",$L57="F",$C57="S",LEN($R57)&gt;500),"Descrição &gt;500",
IF(AND(Import.TipoArredondamento="TransfereGOV",$L57="F",$C57="S",LEFT(TRIM(UPPER($P57)),6)&lt;&gt;"SINAPI",ISNA(VLOOKUP(TRIM(UPPER($S57)),ListaTgov.Unidades,1,FALSE))),"Unid. Não Disp",
" "))))))))))))))))</f>
        <v xml:space="preserve"> </v>
      </c>
      <c r="AD57" t="str">
        <f ca="1">IF(C57&lt;=CRONO.NivelExibicao,MAX($AD$15:OFFSET(AD57,-1,0))+IF($C57&lt;&gt;1,1,MAX(1,COUNTIF([1]QCI!$A$13:$A$24,OFFSET($E57,-1,0)))),"")</f>
        <v/>
      </c>
      <c r="AE57" s="4" t="str">
        <f ca="1">IF(AND($C57="S",ORÇAMENTO.CodBarra&lt;&gt;""),IF(ORÇAMENTO.Fonte="",ORÇAMENTO.CodBarra,CONCATENATE(ORÇAMENTO.Fonte," ",ORÇAMENTO.CodBarra)))</f>
        <v>SINAPI 92762</v>
      </c>
      <c r="AF57" s="59">
        <f ca="1">IF(ISERROR(INDIRECT(saa)),"(abra o arquivo 'Referência "&amp;Excel_BuiltIn_Database&amp;".xlsm)",IF(OR($C57&lt;&gt;"S",ORÇAMENTO.CodBarra=""),"(Sem Código)",IF(ISERROR(MATCH($AE57,INDIRECT(saa),0)),"(Código não identificado nas referências)",MATCH($AE57,INDIRECT(saa),0))))</f>
        <v>6226</v>
      </c>
      <c r="AG57" s="60">
        <f ca="1">ROUND(IF(DESONERACAO="sim",REFERENCIA.Desonerado,REFERENCIA.NaoDesonerado),2)</f>
        <v>11.78</v>
      </c>
      <c r="AH57" s="61">
        <f t="shared" ca="1" si="15"/>
        <v>0.2495</v>
      </c>
      <c r="AJ57" s="62"/>
      <c r="AL57" s="63"/>
      <c r="AM57" s="64">
        <f t="shared" ca="1" si="0"/>
        <v>6806.82</v>
      </c>
      <c r="AN57" s="65">
        <f t="shared" ca="1" si="16"/>
        <v>14.72</v>
      </c>
    </row>
    <row r="58" spans="1:40" ht="28.8" x14ac:dyDescent="0.3">
      <c r="A58" t="str">
        <f t="shared" si="1"/>
        <v>S</v>
      </c>
      <c r="B58">
        <f t="shared" ca="1" si="2"/>
        <v>3</v>
      </c>
      <c r="C58" t="str">
        <f t="shared" ca="1" si="3"/>
        <v>S</v>
      </c>
      <c r="D58">
        <f t="shared" ca="1" si="4"/>
        <v>0</v>
      </c>
      <c r="E58">
        <f ca="1">IF($C58=1,OFFSET(E58,-1,0)+MAX(1,COUNTIF([1]QCI!$A$13:$A$24,OFFSET([1]ORÇAMENTO!E58,-1,0))),OFFSET(E58,-1,0))</f>
        <v>1</v>
      </c>
      <c r="F58">
        <f t="shared" ca="1" si="5"/>
        <v>6</v>
      </c>
      <c r="G58">
        <f t="shared" ca="1" si="6"/>
        <v>1</v>
      </c>
      <c r="H58">
        <f t="shared" ca="1" si="7"/>
        <v>0</v>
      </c>
      <c r="I58">
        <f t="shared" ca="1" si="8"/>
        <v>4</v>
      </c>
      <c r="J58">
        <f t="shared" ca="1" si="9"/>
        <v>0</v>
      </c>
      <c r="K58">
        <f ca="1">IF(OR($C58="S",$C58=0),0,MATCH(OFFSET($D58,0,$C58)+IF($C58&lt;&gt;1,1,COUNTIF([1]QCI!$A$13:$A$24,[1]ORÇAMENTO!E58)),OFFSET($D58,1,$C58,ROW($C$250)-ROW($C58)),0))</f>
        <v>0</v>
      </c>
      <c r="L58" s="43" t="str">
        <f t="shared" ca="1" si="10"/>
        <v>F</v>
      </c>
      <c r="M58" s="44" t="s">
        <v>7</v>
      </c>
      <c r="N58" s="45" t="str">
        <f t="shared" ca="1" si="11"/>
        <v>Serviço</v>
      </c>
      <c r="O58" s="46" t="str">
        <f t="shared" ca="1" si="12"/>
        <v>1.6.1.4.</v>
      </c>
      <c r="P58" s="47" t="s">
        <v>62</v>
      </c>
      <c r="Q58" s="48" t="s">
        <v>107</v>
      </c>
      <c r="R58" s="49" t="s">
        <v>108</v>
      </c>
      <c r="S58" s="50" t="s">
        <v>106</v>
      </c>
      <c r="T58" s="51">
        <f ca="1">OFFSET([1]CÁLCULO!H$15,ROW($T58)-ROW(T$15),0)</f>
        <v>25.65</v>
      </c>
      <c r="U58" s="52">
        <f t="shared" ca="1" si="17"/>
        <v>9.92</v>
      </c>
      <c r="V58" s="53" t="s">
        <v>10</v>
      </c>
      <c r="W58" s="51">
        <f ca="1">IF($C58="S",ROUND(IF(TIPOORCAMENTO="Proposto",ORÇAMENTO.CustoUnitario*(1+$AH58),ORÇAMENTO.PrecoUnitarioLicitado),15-13*$AF$10),0)</f>
        <v>12.4</v>
      </c>
      <c r="X58" s="54">
        <f ca="1">IF($C58="S",IF(OR(Import.TipoArredondamento&lt;&gt;"TransfereGOV",ACOMPANHAMENTO="BM"),VTOTAL1,SUM(OFFSET([1]CÁLCULO!$AI$15,ROW($X58)-ROW($X$15),1):OFFSET([1]CÁLCULO!$BB$15,ROW($X58)-ROW($X$15),-1))),IF($C58=0,0,ROUND(SomaAgrup,15-13*$AF$11)))</f>
        <v>318.06</v>
      </c>
      <c r="Y58" s="55" t="s">
        <v>63</v>
      </c>
      <c r="Z58" t="str">
        <f t="shared" ca="1" si="13"/>
        <v>RA</v>
      </c>
      <c r="AA58" s="56">
        <f ca="1">IF($C58="S",IF($Z58="CP",$X58,IF($Z58="RA",(($X58)*[1]QCI!$AA$3),0)),SomaAgrup)</f>
        <v>161.47634599502427</v>
      </c>
      <c r="AB58" s="57">
        <f t="shared" ca="1" si="14"/>
        <v>0</v>
      </c>
      <c r="AC58" s="58" t="str">
        <f ca="1">IF($N58=""," ",
IF(AND($C58&lt;&gt;"S",OR($R58="",$R58="(digite a descrição aqui)")),"DESCRIÇÃO",
IF(AND($C58="S",OR($Q58&lt;&gt;0,$T58&gt;0,$U58&gt;0),$P58=0),"FONTE",
IF(AND($C58="S",$P58&lt;&gt;0,OR($T58&gt;0,$U58&gt;0),$Q58=0),"CÓDIGO",
IF(AND($C58="S",$P58&lt;&gt;0,$Q58&lt;&gt;0,$R58="(Código não identificado nas referências)"),"CÓDIGO N/ID",
IF(AND($C58="S",OR($R58="",$R58="(digite a descrição aqui)"),OR($Q58&lt;&gt;0,$T58&gt;0,$U58&gt;0)),"DESCRIÇÃO",
IF(AND($C58="S",$P58&lt;&gt;0,$Q58&lt;&gt;0,$S58=""),"UNIDADE",
IF(AND($C58="S",$P58&lt;&gt;0,$Q58&lt;&gt;0,$U58=0),"SEM CUSTO",
IF(AND(TIPOORCAMENTO="Licitado",$AL58=0,$AN58&gt;0),"SEM PREÇO",
IF(AND($C58="S",$P58&lt;&gt;0,$Q58&lt;&gt;0,$U58&gt;0,$V58=0),"BDI",
IF(OR(AND(TIPOORCAMENTO="Proposto",$AG58&lt;&gt;"",$AG58&gt;0,ORÇAMENTO.CustoUnitario&gt;$AG58),AND(TIPOORCAMENTO="LICITADO",ORÇAMENTO.PrecoUnitarioLicitado&gt;$AN58)),"ACIMA REF.",
IF(AND($C58="S",$P58&lt;&gt;0,$Q58&lt;&gt;0,$T58=0,$U58&gt;0),"QUANT.",
IF(AND(Import.TipoArredondamento="TransfereGOV",$L58="F",$C58="S",LEN($Q58)&gt;13),"Código &gt;13",
IF(AND(Import.TipoArredondamento="TransfereGOV",$L58="F",$C58&lt;&gt;"S",LEN($R58)&gt;100),"Descrição &gt;100",
IF(AND(Import.TipoArredondamento="TransfereGOV",$L58="F",$C58="S",LEN($R58)&gt;500),"Descrição &gt;500",
IF(AND(Import.TipoArredondamento="TransfereGOV",$L58="F",$C58="S",LEFT(TRIM(UPPER($P58)),6)&lt;&gt;"SINAPI",ISNA(VLOOKUP(TRIM(UPPER($S58)),ListaTgov.Unidades,1,FALSE))),"Unid. Não Disp",
" "))))))))))))))))</f>
        <v xml:space="preserve"> </v>
      </c>
      <c r="AD58" t="str">
        <f ca="1">IF(C58&lt;=CRONO.NivelExibicao,MAX($AD$15:OFFSET(AD58,-1,0))+IF($C58&lt;&gt;1,1,MAX(1,COUNTIF([1]QCI!$A$13:$A$24,OFFSET($E58,-1,0)))),"")</f>
        <v/>
      </c>
      <c r="AE58" s="4" t="str">
        <f ca="1">IF(AND($C58="S",ORÇAMENTO.CodBarra&lt;&gt;""),IF(ORÇAMENTO.Fonte="",ORÇAMENTO.CodBarra,CONCATENATE(ORÇAMENTO.Fonte," ",ORÇAMENTO.CodBarra)))</f>
        <v>SINAPI 92763</v>
      </c>
      <c r="AF58" s="59">
        <f ca="1">IF(ISERROR(INDIRECT(saa)),"(abra o arquivo 'Referência "&amp;Excel_BuiltIn_Database&amp;".xlsm)",IF(OR($C58&lt;&gt;"S",ORÇAMENTO.CodBarra=""),"(Sem Código)",IF(ISERROR(MATCH($AE58,INDIRECT(saa),0)),"(Código não identificado nas referências)",MATCH($AE58,INDIRECT(saa),0))))</f>
        <v>6227</v>
      </c>
      <c r="AG58" s="60">
        <f ca="1">ROUND(IF(DESONERACAO="sim",REFERENCIA.Desonerado,REFERENCIA.NaoDesonerado),2)</f>
        <v>9.92</v>
      </c>
      <c r="AH58" s="61">
        <f t="shared" ca="1" si="15"/>
        <v>0.2495</v>
      </c>
      <c r="AJ58" s="62"/>
      <c r="AL58" s="63"/>
      <c r="AM58" s="64">
        <f t="shared" ca="1" si="0"/>
        <v>318.06</v>
      </c>
      <c r="AN58" s="65">
        <f t="shared" ca="1" si="16"/>
        <v>12.4</v>
      </c>
    </row>
    <row r="59" spans="1:40" ht="28.8" x14ac:dyDescent="0.3">
      <c r="A59" t="str">
        <f t="shared" si="1"/>
        <v>S</v>
      </c>
      <c r="B59">
        <f t="shared" ca="1" si="2"/>
        <v>3</v>
      </c>
      <c r="C59" t="str">
        <f t="shared" ca="1" si="3"/>
        <v>S</v>
      </c>
      <c r="D59">
        <f t="shared" ca="1" si="4"/>
        <v>0</v>
      </c>
      <c r="E59">
        <f ca="1">IF($C59=1,OFFSET(E59,-1,0)+MAX(1,COUNTIF([1]QCI!$A$13:$A$24,OFFSET([1]ORÇAMENTO!E59,-1,0))),OFFSET(E59,-1,0))</f>
        <v>1</v>
      </c>
      <c r="F59">
        <f t="shared" ca="1" si="5"/>
        <v>6</v>
      </c>
      <c r="G59">
        <f t="shared" ca="1" si="6"/>
        <v>1</v>
      </c>
      <c r="H59">
        <f t="shared" ca="1" si="7"/>
        <v>0</v>
      </c>
      <c r="I59">
        <f t="shared" ca="1" si="8"/>
        <v>5</v>
      </c>
      <c r="J59">
        <f t="shared" ca="1" si="9"/>
        <v>0</v>
      </c>
      <c r="K59">
        <f ca="1">IF(OR($C59="S",$C59=0),0,MATCH(OFFSET($D59,0,$C59)+IF($C59&lt;&gt;1,1,COUNTIF([1]QCI!$A$13:$A$24,[1]ORÇAMENTO!E59)),OFFSET($D59,1,$C59,ROW($C$250)-ROW($C59)),0))</f>
        <v>0</v>
      </c>
      <c r="L59" s="43" t="str">
        <f t="shared" ca="1" si="10"/>
        <v>F</v>
      </c>
      <c r="M59" s="44" t="s">
        <v>7</v>
      </c>
      <c r="N59" s="45" t="str">
        <f t="shared" ca="1" si="11"/>
        <v>Serviço</v>
      </c>
      <c r="O59" s="46" t="str">
        <f t="shared" ca="1" si="12"/>
        <v>1.6.1.5.</v>
      </c>
      <c r="P59" s="47" t="s">
        <v>62</v>
      </c>
      <c r="Q59" s="48" t="s">
        <v>121</v>
      </c>
      <c r="R59" s="49" t="s">
        <v>122</v>
      </c>
      <c r="S59" s="50" t="s">
        <v>88</v>
      </c>
      <c r="T59" s="51">
        <f ca="1">OFFSET([1]CÁLCULO!H$15,ROW($T59)-ROW(T$15),0)</f>
        <v>6.39</v>
      </c>
      <c r="U59" s="52">
        <f t="shared" ca="1" si="17"/>
        <v>1212.76</v>
      </c>
      <c r="V59" s="53" t="s">
        <v>10</v>
      </c>
      <c r="W59" s="51">
        <f ca="1">IF($C59="S",ROUND(IF(TIPOORCAMENTO="Proposto",ORÇAMENTO.CustoUnitario*(1+$AH59),ORÇAMENTO.PrecoUnitarioLicitado),15-13*$AF$10),0)</f>
        <v>1515.34</v>
      </c>
      <c r="X59" s="54">
        <f ca="1">IF($C59="S",IF(OR(Import.TipoArredondamento&lt;&gt;"TransfereGOV",ACOMPANHAMENTO="BM"),VTOTAL1,SUM(OFFSET([1]CÁLCULO!$AI$15,ROW($X59)-ROW($X$15),1):OFFSET([1]CÁLCULO!$BB$15,ROW($X59)-ROW($X$15),-1))),IF($C59=0,0,ROUND(SomaAgrup,15-13*$AF$11)))</f>
        <v>9683.02</v>
      </c>
      <c r="Y59" s="55" t="s">
        <v>63</v>
      </c>
      <c r="Z59" t="str">
        <f t="shared" ca="1" si="13"/>
        <v>RA</v>
      </c>
      <c r="AA59" s="56">
        <f ca="1">IF($C59="S",IF($Z59="CP",$X59,IF($Z59="RA",(($X59)*[1]QCI!$AA$3),0)),SomaAgrup)</f>
        <v>4915.9865679329059</v>
      </c>
      <c r="AB59" s="57">
        <f t="shared" ca="1" si="14"/>
        <v>0</v>
      </c>
      <c r="AC59" s="58" t="str">
        <f ca="1">IF($N59=""," ",
IF(AND($C59&lt;&gt;"S",OR($R59="",$R59="(digite a descrição aqui)")),"DESCRIÇÃO",
IF(AND($C59="S",OR($Q59&lt;&gt;0,$T59&gt;0,$U59&gt;0),$P59=0),"FONTE",
IF(AND($C59="S",$P59&lt;&gt;0,OR($T59&gt;0,$U59&gt;0),$Q59=0),"CÓDIGO",
IF(AND($C59="S",$P59&lt;&gt;0,$Q59&lt;&gt;0,$R59="(Código não identificado nas referências)"),"CÓDIGO N/ID",
IF(AND($C59="S",OR($R59="",$R59="(digite a descrição aqui)"),OR($Q59&lt;&gt;0,$T59&gt;0,$U59&gt;0)),"DESCRIÇÃO",
IF(AND($C59="S",$P59&lt;&gt;0,$Q59&lt;&gt;0,$S59=""),"UNIDADE",
IF(AND($C59="S",$P59&lt;&gt;0,$Q59&lt;&gt;0,$U59=0),"SEM CUSTO",
IF(AND(TIPOORCAMENTO="Licitado",$AL59=0,$AN59&gt;0),"SEM PREÇO",
IF(AND($C59="S",$P59&lt;&gt;0,$Q59&lt;&gt;0,$U59&gt;0,$V59=0),"BDI",
IF(OR(AND(TIPOORCAMENTO="Proposto",$AG59&lt;&gt;"",$AG59&gt;0,ORÇAMENTO.CustoUnitario&gt;$AG59),AND(TIPOORCAMENTO="LICITADO",ORÇAMENTO.PrecoUnitarioLicitado&gt;$AN59)),"ACIMA REF.",
IF(AND($C59="S",$P59&lt;&gt;0,$Q59&lt;&gt;0,$T59=0,$U59&gt;0),"QUANT.",
IF(AND(Import.TipoArredondamento="TransfereGOV",$L59="F",$C59="S",LEN($Q59)&gt;13),"Código &gt;13",
IF(AND(Import.TipoArredondamento="TransfereGOV",$L59="F",$C59&lt;&gt;"S",LEN($R59)&gt;100),"Descrição &gt;100",
IF(AND(Import.TipoArredondamento="TransfereGOV",$L59="F",$C59="S",LEN($R59)&gt;500),"Descrição &gt;500",
IF(AND(Import.TipoArredondamento="TransfereGOV",$L59="F",$C59="S",LEFT(TRIM(UPPER($P59)),6)&lt;&gt;"SINAPI",ISNA(VLOOKUP(TRIM(UPPER($S59)),ListaTgov.Unidades,1,FALSE))),"Unid. Não Disp",
" "))))))))))))))))</f>
        <v xml:space="preserve"> </v>
      </c>
      <c r="AD59" t="str">
        <f ca="1">IF(C59&lt;=CRONO.NivelExibicao,MAX($AD$15:OFFSET(AD59,-1,0))+IF($C59&lt;&gt;1,1,MAX(1,COUNTIF([1]QCI!$A$13:$A$24,OFFSET($E59,-1,0)))),"")</f>
        <v/>
      </c>
      <c r="AE59" s="4" t="str">
        <f ca="1">IF(AND($C59="S",ORÇAMENTO.CodBarra&lt;&gt;""),IF(ORÇAMENTO.Fonte="",ORÇAMENTO.CodBarra,CONCATENATE(ORÇAMENTO.Fonte," ",ORÇAMENTO.CodBarra)))</f>
        <v>SINAPI 103669</v>
      </c>
      <c r="AF59" s="59">
        <f ca="1">IF(ISERROR(INDIRECT(saa)),"(abra o arquivo 'Referência "&amp;Excel_BuiltIn_Database&amp;".xlsm)",IF(OR($C59&lt;&gt;"S",ORÇAMENTO.CodBarra=""),"(Sem Código)",IF(ISERROR(MATCH($AE59,INDIRECT(saa),0)),"(Código não identificado nas referências)",MATCH($AE59,INDIRECT(saa),0))))</f>
        <v>7193</v>
      </c>
      <c r="AG59" s="60">
        <f ca="1">ROUND(IF(DESONERACAO="sim",REFERENCIA.Desonerado,REFERENCIA.NaoDesonerado),2)</f>
        <v>1212.76</v>
      </c>
      <c r="AH59" s="61">
        <f t="shared" ca="1" si="15"/>
        <v>0.2495</v>
      </c>
      <c r="AJ59" s="62"/>
      <c r="AL59" s="63"/>
      <c r="AM59" s="64">
        <f t="shared" ca="1" si="0"/>
        <v>9683.02</v>
      </c>
      <c r="AN59" s="65">
        <f t="shared" ca="1" si="16"/>
        <v>1515.34</v>
      </c>
    </row>
    <row r="60" spans="1:40" x14ac:dyDescent="0.3">
      <c r="A60">
        <f t="shared" si="1"/>
        <v>3</v>
      </c>
      <c r="B60">
        <f t="shared" ca="1" si="2"/>
        <v>3</v>
      </c>
      <c r="C60">
        <f t="shared" ca="1" si="3"/>
        <v>3</v>
      </c>
      <c r="D60">
        <f t="shared" ca="1" si="4"/>
        <v>9</v>
      </c>
      <c r="E60">
        <f ca="1">IF($C60=1,OFFSET(E60,-1,0)+MAX(1,COUNTIF([1]QCI!$A$13:$A$24,OFFSET([1]ORÇAMENTO!E60,-1,0))),OFFSET(E60,-1,0))</f>
        <v>1</v>
      </c>
      <c r="F60">
        <f t="shared" ca="1" si="5"/>
        <v>6</v>
      </c>
      <c r="G60">
        <f t="shared" ca="1" si="6"/>
        <v>2</v>
      </c>
      <c r="H60">
        <f t="shared" ca="1" si="7"/>
        <v>0</v>
      </c>
      <c r="I60">
        <f t="shared" ca="1" si="8"/>
        <v>0</v>
      </c>
      <c r="J60">
        <f t="shared" ca="1" si="9"/>
        <v>14</v>
      </c>
      <c r="K60">
        <f ca="1">IF(OR($C60="S",$C60=0),0,MATCH(OFFSET($D60,0,$C60)+IF($C60&lt;&gt;1,1,COUNTIF([1]QCI!$A$13:$A$24,[1]ORÇAMENTO!E60)),OFFSET($D60,1,$C60,ROW($C$250)-ROW($C60)),0))</f>
        <v>9</v>
      </c>
      <c r="L60" s="43" t="str">
        <f t="shared" ca="1" si="10"/>
        <v>F</v>
      </c>
      <c r="M60" s="44" t="s">
        <v>5</v>
      </c>
      <c r="N60" s="45" t="str">
        <f t="shared" ca="1" si="11"/>
        <v>Nível 3</v>
      </c>
      <c r="O60" s="46" t="str">
        <f t="shared" ca="1" si="12"/>
        <v>1.6.2.</v>
      </c>
      <c r="P60" s="47" t="s">
        <v>62</v>
      </c>
      <c r="Q60" s="48"/>
      <c r="R60" s="49" t="s">
        <v>140</v>
      </c>
      <c r="S60" s="50" t="s">
        <v>68</v>
      </c>
      <c r="T60" s="51">
        <f ca="1">OFFSET([1]CÁLCULO!H$15,ROW($T60)-ROW(T$15),0)</f>
        <v>0</v>
      </c>
      <c r="U60" s="52">
        <f t="shared" ca="1" si="17"/>
        <v>0</v>
      </c>
      <c r="V60" s="53" t="s">
        <v>10</v>
      </c>
      <c r="W60" s="51">
        <f ca="1">IF($C60="S",ROUND(IF(TIPOORCAMENTO="Proposto",ORÇAMENTO.CustoUnitario*(1+$AH60),ORÇAMENTO.PrecoUnitarioLicitado),15-13*$AF$10),0)</f>
        <v>0</v>
      </c>
      <c r="X60" s="54">
        <f ca="1">IF($C60="S",IF(OR(Import.TipoArredondamento&lt;&gt;"TransfereGOV",ACOMPANHAMENTO="BM"),VTOTAL1,SUM(OFFSET([1]CÁLCULO!$AI$15,ROW($X60)-ROW($X$15),1):OFFSET([1]CÁLCULO!$BB$15,ROW($X60)-ROW($X$15),-1))),IF($C60=0,0,ROUND(SomaAgrup,15-13*$AF$11)))</f>
        <v>70531.22</v>
      </c>
      <c r="Y60" s="55" t="s">
        <v>63</v>
      </c>
      <c r="Z60" t="str">
        <f t="shared" ca="1" si="13"/>
        <v/>
      </c>
      <c r="AA60" s="56">
        <f ca="1">IF($C60="S",IF($Z60="CP",$X60,IF($Z60="RA",(($X60)*[1]QCI!$AA$3),0)),SomaAgrup)</f>
        <v>35808.098107813545</v>
      </c>
      <c r="AB60" s="57">
        <f t="shared" ca="1" si="14"/>
        <v>0</v>
      </c>
      <c r="AC60" s="58" t="str">
        <f ca="1">IF($N60=""," ",
IF(AND($C60&lt;&gt;"S",OR($R60="",$R60="(digite a descrição aqui)")),"DESCRIÇÃO",
IF(AND($C60="S",OR($Q60&lt;&gt;0,$T60&gt;0,$U60&gt;0),$P60=0),"FONTE",
IF(AND($C60="S",$P60&lt;&gt;0,OR($T60&gt;0,$U60&gt;0),$Q60=0),"CÓDIGO",
IF(AND($C60="S",$P60&lt;&gt;0,$Q60&lt;&gt;0,$R60="(Código não identificado nas referências)"),"CÓDIGO N/ID",
IF(AND($C60="S",OR($R60="",$R60="(digite a descrição aqui)"),OR($Q60&lt;&gt;0,$T60&gt;0,$U60&gt;0)),"DESCRIÇÃO",
IF(AND($C60="S",$P60&lt;&gt;0,$Q60&lt;&gt;0,$S60=""),"UNIDADE",
IF(AND($C60="S",$P60&lt;&gt;0,$Q60&lt;&gt;0,$U60=0),"SEM CUSTO",
IF(AND(TIPOORCAMENTO="Licitado",$AL60=0,$AN60&gt;0),"SEM PREÇO",
IF(AND($C60="S",$P60&lt;&gt;0,$Q60&lt;&gt;0,$U60&gt;0,$V60=0),"BDI",
IF(OR(AND(TIPOORCAMENTO="Proposto",$AG60&lt;&gt;"",$AG60&gt;0,ORÇAMENTO.CustoUnitario&gt;$AG60),AND(TIPOORCAMENTO="LICITADO",ORÇAMENTO.PrecoUnitarioLicitado&gt;$AN60)),"ACIMA REF.",
IF(AND($C60="S",$P60&lt;&gt;0,$Q60&lt;&gt;0,$T60=0,$U60&gt;0),"QUANT.",
IF(AND(Import.TipoArredondamento="TransfereGOV",$L60="F",$C60="S",LEN($Q60)&gt;13),"Código &gt;13",
IF(AND(Import.TipoArredondamento="TransfereGOV",$L60="F",$C60&lt;&gt;"S",LEN($R60)&gt;100),"Descrição &gt;100",
IF(AND(Import.TipoArredondamento="TransfereGOV",$L60="F",$C60="S",LEN($R60)&gt;500),"Descrição &gt;500",
IF(AND(Import.TipoArredondamento="TransfereGOV",$L60="F",$C60="S",LEFT(TRIM(UPPER($P60)),6)&lt;&gt;"SINAPI",ISNA(VLOOKUP(TRIM(UPPER($S60)),ListaTgov.Unidades,1,FALSE))),"Unid. Não Disp",
" "))))))))))))))))</f>
        <v xml:space="preserve"> </v>
      </c>
      <c r="AD60" t="str">
        <f ca="1">IF(C60&lt;=CRONO.NivelExibicao,MAX($AD$15:OFFSET(AD60,-1,0))+IF($C60&lt;&gt;1,1,MAX(1,COUNTIF([1]QCI!$A$13:$A$24,OFFSET($E60,-1,0)))),"")</f>
        <v/>
      </c>
      <c r="AE60" s="4" t="b">
        <f ca="1">IF(AND($C60="S",ORÇAMENTO.CodBarra&lt;&gt;""),IF(ORÇAMENTO.Fonte="",ORÇAMENTO.CodBarra,CONCATENATE(ORÇAMENTO.Fonte," ",ORÇAMENTO.CodBarra)))</f>
        <v>0</v>
      </c>
      <c r="AF60" s="59" t="str">
        <f ca="1">IF(ISERROR(INDIRECT(saa)),"(abra o arquivo 'Referência "&amp;Excel_BuiltIn_Database&amp;".xlsm)",IF(OR($C60&lt;&gt;"S",ORÇAMENTO.CodBarra=""),"(Sem Código)",IF(ISERROR(MATCH($AE60,INDIRECT(saa),0)),"(Código não identificado nas referências)",MATCH($AE60,INDIRECT(saa),0))))</f>
        <v>(Sem Código)</v>
      </c>
      <c r="AG60" s="60">
        <f ca="1">ROUND(IF(DESONERACAO="sim",REFERENCIA.Desonerado,REFERENCIA.NaoDesonerado),2)</f>
        <v>0</v>
      </c>
      <c r="AH60" s="61">
        <f t="shared" ca="1" si="15"/>
        <v>0.2495</v>
      </c>
      <c r="AJ60" s="62"/>
      <c r="AL60" s="63"/>
      <c r="AM60" s="64">
        <f t="shared" ca="1" si="0"/>
        <v>70531.22</v>
      </c>
      <c r="AN60" s="65">
        <f t="shared" ca="1" si="16"/>
        <v>0</v>
      </c>
    </row>
    <row r="61" spans="1:40" ht="43.2" x14ac:dyDescent="0.3">
      <c r="A61" t="str">
        <f t="shared" si="1"/>
        <v>S</v>
      </c>
      <c r="B61">
        <f t="shared" ca="1" si="2"/>
        <v>3</v>
      </c>
      <c r="C61" t="str">
        <f t="shared" ca="1" si="3"/>
        <v>S</v>
      </c>
      <c r="D61">
        <f t="shared" ca="1" si="4"/>
        <v>0</v>
      </c>
      <c r="E61">
        <f ca="1">IF($C61=1,OFFSET(E61,-1,0)+MAX(1,COUNTIF([1]QCI!$A$13:$A$24,OFFSET([1]ORÇAMENTO!E61,-1,0))),OFFSET(E61,-1,0))</f>
        <v>1</v>
      </c>
      <c r="F61">
        <f t="shared" ca="1" si="5"/>
        <v>6</v>
      </c>
      <c r="G61">
        <f t="shared" ca="1" si="6"/>
        <v>2</v>
      </c>
      <c r="H61">
        <f t="shared" ca="1" si="7"/>
        <v>0</v>
      </c>
      <c r="I61">
        <f t="shared" ca="1" si="8"/>
        <v>1</v>
      </c>
      <c r="J61">
        <f t="shared" ca="1" si="9"/>
        <v>0</v>
      </c>
      <c r="K61">
        <f ca="1">IF(OR($C61="S",$C61=0),0,MATCH(OFFSET($D61,0,$C61)+IF($C61&lt;&gt;1,1,COUNTIF([1]QCI!$A$13:$A$24,[1]ORÇAMENTO!E61)),OFFSET($D61,1,$C61,ROW($C$250)-ROW($C61)),0))</f>
        <v>0</v>
      </c>
      <c r="L61" s="43" t="str">
        <f t="shared" ca="1" si="10"/>
        <v>F</v>
      </c>
      <c r="M61" s="44" t="s">
        <v>7</v>
      </c>
      <c r="N61" s="45" t="str">
        <f t="shared" ca="1" si="11"/>
        <v>Serviço</v>
      </c>
      <c r="O61" s="46" t="str">
        <f t="shared" ca="1" si="12"/>
        <v>1.6.2.1.</v>
      </c>
      <c r="P61" s="47" t="s">
        <v>62</v>
      </c>
      <c r="Q61" s="48" t="s">
        <v>141</v>
      </c>
      <c r="R61" s="49" t="s">
        <v>142</v>
      </c>
      <c r="S61" s="50" t="s">
        <v>76</v>
      </c>
      <c r="T61" s="51">
        <f ca="1">OFFSET([1]CÁLCULO!H$15,ROW($T61)-ROW(T$15),0)</f>
        <v>157.47999999999999</v>
      </c>
      <c r="U61" s="52">
        <f t="shared" ca="1" si="17"/>
        <v>192.55</v>
      </c>
      <c r="V61" s="53" t="s">
        <v>10</v>
      </c>
      <c r="W61" s="51">
        <f ca="1">IF($C61="S",ROUND(IF(TIPOORCAMENTO="Proposto",ORÇAMENTO.CustoUnitario*(1+$AH61),ORÇAMENTO.PrecoUnitarioLicitado),15-13*$AF$10),0)</f>
        <v>240.59</v>
      </c>
      <c r="X61" s="54">
        <f ca="1">IF($C61="S",IF(OR(Import.TipoArredondamento&lt;&gt;"TransfereGOV",ACOMPANHAMENTO="BM"),VTOTAL1,SUM(OFFSET([1]CÁLCULO!$AI$15,ROW($X61)-ROW($X$15),1):OFFSET([1]CÁLCULO!$BB$15,ROW($X61)-ROW($X$15),-1))),IF($C61=0,0,ROUND(SomaAgrup,15-13*$AF$11)))</f>
        <v>37888.11</v>
      </c>
      <c r="Y61" s="55" t="s">
        <v>63</v>
      </c>
      <c r="Z61" t="str">
        <f t="shared" ca="1" si="13"/>
        <v>RA</v>
      </c>
      <c r="AA61" s="56">
        <f ca="1">IF($C61="S",IF($Z61="CP",$X61,IF($Z61="RA",(($X61)*[1]QCI!$AA$3),0)),SomaAgrup)</f>
        <v>19235.469909631956</v>
      </c>
      <c r="AB61" s="57">
        <f t="shared" ca="1" si="14"/>
        <v>0</v>
      </c>
      <c r="AC61" s="58" t="str">
        <f ca="1">IF($N61=""," ",
IF(AND($C61&lt;&gt;"S",OR($R61="",$R61="(digite a descrição aqui)")),"DESCRIÇÃO",
IF(AND($C61="S",OR($Q61&lt;&gt;0,$T61&gt;0,$U61&gt;0),$P61=0),"FONTE",
IF(AND($C61="S",$P61&lt;&gt;0,OR($T61&gt;0,$U61&gt;0),$Q61=0),"CÓDIGO",
IF(AND($C61="S",$P61&lt;&gt;0,$Q61&lt;&gt;0,$R61="(Código não identificado nas referências)"),"CÓDIGO N/ID",
IF(AND($C61="S",OR($R61="",$R61="(digite a descrição aqui)"),OR($Q61&lt;&gt;0,$T61&gt;0,$U61&gt;0)),"DESCRIÇÃO",
IF(AND($C61="S",$P61&lt;&gt;0,$Q61&lt;&gt;0,$S61=""),"UNIDADE",
IF(AND($C61="S",$P61&lt;&gt;0,$Q61&lt;&gt;0,$U61=0),"SEM CUSTO",
IF(AND(TIPOORCAMENTO="Licitado",$AL61=0,$AN61&gt;0),"SEM PREÇO",
IF(AND($C61="S",$P61&lt;&gt;0,$Q61&lt;&gt;0,$U61&gt;0,$V61=0),"BDI",
IF(OR(AND(TIPOORCAMENTO="Proposto",$AG61&lt;&gt;"",$AG61&gt;0,ORÇAMENTO.CustoUnitario&gt;$AG61),AND(TIPOORCAMENTO="LICITADO",ORÇAMENTO.PrecoUnitarioLicitado&gt;$AN61)),"ACIMA REF.",
IF(AND($C61="S",$P61&lt;&gt;0,$Q61&lt;&gt;0,$T61=0,$U61&gt;0),"QUANT.",
IF(AND(Import.TipoArredondamento="TransfereGOV",$L61="F",$C61="S",LEN($Q61)&gt;13),"Código &gt;13",
IF(AND(Import.TipoArredondamento="TransfereGOV",$L61="F",$C61&lt;&gt;"S",LEN($R61)&gt;100),"Descrição &gt;100",
IF(AND(Import.TipoArredondamento="TransfereGOV",$L61="F",$C61="S",LEN($R61)&gt;500),"Descrição &gt;500",
IF(AND(Import.TipoArredondamento="TransfereGOV",$L61="F",$C61="S",LEFT(TRIM(UPPER($P61)),6)&lt;&gt;"SINAPI",ISNA(VLOOKUP(TRIM(UPPER($S61)),ListaTgov.Unidades,1,FALSE))),"Unid. Não Disp",
" "))))))))))))))))</f>
        <v xml:space="preserve"> </v>
      </c>
      <c r="AD61" t="str">
        <f ca="1">IF(C61&lt;=CRONO.NivelExibicao,MAX($AD$15:OFFSET(AD61,-1,0))+IF($C61&lt;&gt;1,1,MAX(1,COUNTIF([1]QCI!$A$13:$A$24,OFFSET($E61,-1,0)))),"")</f>
        <v/>
      </c>
      <c r="AE61" s="4" t="str">
        <f ca="1">IF(AND($C61="S",ORÇAMENTO.CodBarra&lt;&gt;""),IF(ORÇAMENTO.Fonte="",ORÇAMENTO.CodBarra,CONCATENATE(ORÇAMENTO.Fonte," ",ORÇAMENTO.CodBarra)))</f>
        <v>SINAPI 92447</v>
      </c>
      <c r="AF61" s="59">
        <f ca="1">IF(ISERROR(INDIRECT(saa)),"(abra o arquivo 'Referência "&amp;Excel_BuiltIn_Database&amp;".xlsm)",IF(OR($C61&lt;&gt;"S",ORÇAMENTO.CodBarra=""),"(Sem Código)",IF(ISERROR(MATCH($AE61,INDIRECT(saa),0)),"(Código não identificado nas referências)",MATCH($AE61,INDIRECT(saa),0))))</f>
        <v>10000</v>
      </c>
      <c r="AG61" s="60">
        <f ca="1">ROUND(IF(DESONERACAO="sim",REFERENCIA.Desonerado,REFERENCIA.NaoDesonerado),2)</f>
        <v>192.55</v>
      </c>
      <c r="AH61" s="61">
        <f t="shared" ca="1" si="15"/>
        <v>0.2495</v>
      </c>
      <c r="AJ61" s="62"/>
      <c r="AL61" s="63"/>
      <c r="AM61" s="64">
        <f t="shared" ca="1" si="0"/>
        <v>37888.11</v>
      </c>
      <c r="AN61" s="65">
        <f t="shared" ca="1" si="16"/>
        <v>240.59</v>
      </c>
    </row>
    <row r="62" spans="1:40" ht="28.8" x14ac:dyDescent="0.3">
      <c r="A62" t="str">
        <f t="shared" si="1"/>
        <v>S</v>
      </c>
      <c r="B62">
        <f t="shared" ca="1" si="2"/>
        <v>3</v>
      </c>
      <c r="C62" t="str">
        <f t="shared" ca="1" si="3"/>
        <v>S</v>
      </c>
      <c r="D62">
        <f t="shared" ca="1" si="4"/>
        <v>0</v>
      </c>
      <c r="E62">
        <f ca="1">IF($C62=1,OFFSET(E62,-1,0)+MAX(1,COUNTIF([1]QCI!$A$13:$A$24,OFFSET([1]ORÇAMENTO!E62,-1,0))),OFFSET(E62,-1,0))</f>
        <v>1</v>
      </c>
      <c r="F62">
        <f t="shared" ca="1" si="5"/>
        <v>6</v>
      </c>
      <c r="G62">
        <f t="shared" ca="1" si="6"/>
        <v>2</v>
      </c>
      <c r="H62">
        <f t="shared" ca="1" si="7"/>
        <v>0</v>
      </c>
      <c r="I62">
        <f t="shared" ca="1" si="8"/>
        <v>2</v>
      </c>
      <c r="J62">
        <f t="shared" ca="1" si="9"/>
        <v>0</v>
      </c>
      <c r="K62">
        <f ca="1">IF(OR($C62="S",$C62=0),0,MATCH(OFFSET($D62,0,$C62)+IF($C62&lt;&gt;1,1,COUNTIF([1]QCI!$A$13:$A$24,[1]ORÇAMENTO!E62)),OFFSET($D62,1,$C62,ROW($C$250)-ROW($C62)),0))</f>
        <v>0</v>
      </c>
      <c r="L62" s="43" t="str">
        <f t="shared" ca="1" si="10"/>
        <v>F</v>
      </c>
      <c r="M62" s="44" t="s">
        <v>7</v>
      </c>
      <c r="N62" s="45" t="str">
        <f t="shared" ca="1" si="11"/>
        <v>Serviço</v>
      </c>
      <c r="O62" s="46" t="str">
        <f t="shared" ca="1" si="12"/>
        <v>1.6.2.2.</v>
      </c>
      <c r="P62" s="47" t="s">
        <v>62</v>
      </c>
      <c r="Q62" s="48" t="s">
        <v>104</v>
      </c>
      <c r="R62" s="49" t="s">
        <v>105</v>
      </c>
      <c r="S62" s="50" t="s">
        <v>106</v>
      </c>
      <c r="T62" s="51">
        <f ca="1">OFFSET([1]CÁLCULO!H$15,ROW($T62)-ROW(T$15),0)</f>
        <v>236.61</v>
      </c>
      <c r="U62" s="52">
        <f t="shared" ca="1" si="17"/>
        <v>14.57</v>
      </c>
      <c r="V62" s="53" t="s">
        <v>10</v>
      </c>
      <c r="W62" s="51">
        <f ca="1">IF($C62="S",ROUND(IF(TIPOORCAMENTO="Proposto",ORÇAMENTO.CustoUnitario*(1+$AH62),ORÇAMENTO.PrecoUnitarioLicitado),15-13*$AF$10),0)</f>
        <v>18.21</v>
      </c>
      <c r="X62" s="54">
        <f ca="1">IF($C62="S",IF(OR(Import.TipoArredondamento&lt;&gt;"TransfereGOV",ACOMPANHAMENTO="BM"),VTOTAL1,SUM(OFFSET([1]CÁLCULO!$AI$15,ROW($X62)-ROW($X$15),1):OFFSET([1]CÁLCULO!$BB$15,ROW($X62)-ROW($X$15),-1))),IF($C62=0,0,ROUND(SomaAgrup,15-13*$AF$11)))</f>
        <v>4308.67</v>
      </c>
      <c r="Y62" s="55" t="s">
        <v>63</v>
      </c>
      <c r="Z62" t="str">
        <f t="shared" ca="1" si="13"/>
        <v>RA</v>
      </c>
      <c r="AA62" s="56">
        <f ca="1">IF($C62="S",IF($Z62="CP",$X62,IF($Z62="RA",(($X62)*[1]QCI!$AA$3),0)),SomaAgrup)</f>
        <v>2187.4749660390535</v>
      </c>
      <c r="AB62" s="57">
        <f t="shared" ca="1" si="14"/>
        <v>0</v>
      </c>
      <c r="AC62" s="58" t="str">
        <f ca="1">IF($N62=""," ",
IF(AND($C62&lt;&gt;"S",OR($R62="",$R62="(digite a descrição aqui)")),"DESCRIÇÃO",
IF(AND($C62="S",OR($Q62&lt;&gt;0,$T62&gt;0,$U62&gt;0),$P62=0),"FONTE",
IF(AND($C62="S",$P62&lt;&gt;0,OR($T62&gt;0,$U62&gt;0),$Q62=0),"CÓDIGO",
IF(AND($C62="S",$P62&lt;&gt;0,$Q62&lt;&gt;0,$R62="(Código não identificado nas referências)"),"CÓDIGO N/ID",
IF(AND($C62="S",OR($R62="",$R62="(digite a descrição aqui)"),OR($Q62&lt;&gt;0,$T62&gt;0,$U62&gt;0)),"DESCRIÇÃO",
IF(AND($C62="S",$P62&lt;&gt;0,$Q62&lt;&gt;0,$S62=""),"UNIDADE",
IF(AND($C62="S",$P62&lt;&gt;0,$Q62&lt;&gt;0,$U62=0),"SEM CUSTO",
IF(AND(TIPOORCAMENTO="Licitado",$AL62=0,$AN62&gt;0),"SEM PREÇO",
IF(AND($C62="S",$P62&lt;&gt;0,$Q62&lt;&gt;0,$U62&gt;0,$V62=0),"BDI",
IF(OR(AND(TIPOORCAMENTO="Proposto",$AG62&lt;&gt;"",$AG62&gt;0,ORÇAMENTO.CustoUnitario&gt;$AG62),AND(TIPOORCAMENTO="LICITADO",ORÇAMENTO.PrecoUnitarioLicitado&gt;$AN62)),"ACIMA REF.",
IF(AND($C62="S",$P62&lt;&gt;0,$Q62&lt;&gt;0,$T62=0,$U62&gt;0),"QUANT.",
IF(AND(Import.TipoArredondamento="TransfereGOV",$L62="F",$C62="S",LEN($Q62)&gt;13),"Código &gt;13",
IF(AND(Import.TipoArredondamento="TransfereGOV",$L62="F",$C62&lt;&gt;"S",LEN($R62)&gt;100),"Descrição &gt;100",
IF(AND(Import.TipoArredondamento="TransfereGOV",$L62="F",$C62="S",LEN($R62)&gt;500),"Descrição &gt;500",
IF(AND(Import.TipoArredondamento="TransfereGOV",$L62="F",$C62="S",LEFT(TRIM(UPPER($P62)),6)&lt;&gt;"SINAPI",ISNA(VLOOKUP(TRIM(UPPER($S62)),ListaTgov.Unidades,1,FALSE))),"Unid. Não Disp",
" "))))))))))))))))</f>
        <v xml:space="preserve"> </v>
      </c>
      <c r="AD62" t="str">
        <f ca="1">IF(C62&lt;=CRONO.NivelExibicao,MAX($AD$15:OFFSET(AD62,-1,0))+IF($C62&lt;&gt;1,1,MAX(1,COUNTIF([1]QCI!$A$13:$A$24,OFFSET($E62,-1,0)))),"")</f>
        <v/>
      </c>
      <c r="AE62" s="4" t="str">
        <f ca="1">IF(AND($C62="S",ORÇAMENTO.CodBarra&lt;&gt;""),IF(ORÇAMENTO.Fonte="",ORÇAMENTO.CodBarra,CONCATENATE(ORÇAMENTO.Fonte," ",ORÇAMENTO.CodBarra)))</f>
        <v>SINAPI 92759</v>
      </c>
      <c r="AF62" s="59">
        <f ca="1">IF(ISERROR(INDIRECT(saa)),"(abra o arquivo 'Referência "&amp;Excel_BuiltIn_Database&amp;".xlsm)",IF(OR($C62&lt;&gt;"S",ORÇAMENTO.CodBarra=""),"(Sem Código)",IF(ISERROR(MATCH($AE62,INDIRECT(saa),0)),"(Código não identificado nas referências)",MATCH($AE62,INDIRECT(saa),0))))</f>
        <v>6234</v>
      </c>
      <c r="AG62" s="60">
        <f ca="1">ROUND(IF(DESONERACAO="sim",REFERENCIA.Desonerado,REFERENCIA.NaoDesonerado),2)</f>
        <v>14.57</v>
      </c>
      <c r="AH62" s="61">
        <f t="shared" ca="1" si="15"/>
        <v>0.2495</v>
      </c>
      <c r="AJ62" s="62"/>
      <c r="AL62" s="63"/>
      <c r="AM62" s="64">
        <f t="shared" ca="1" si="0"/>
        <v>4308.67</v>
      </c>
      <c r="AN62" s="65">
        <f t="shared" ca="1" si="16"/>
        <v>18.21</v>
      </c>
    </row>
    <row r="63" spans="1:40" ht="28.8" x14ac:dyDescent="0.3">
      <c r="A63" t="str">
        <f t="shared" si="1"/>
        <v>S</v>
      </c>
      <c r="B63">
        <f t="shared" ca="1" si="2"/>
        <v>3</v>
      </c>
      <c r="C63" t="str">
        <f t="shared" ca="1" si="3"/>
        <v>S</v>
      </c>
      <c r="D63">
        <f t="shared" ca="1" si="4"/>
        <v>0</v>
      </c>
      <c r="E63">
        <f ca="1">IF($C63=1,OFFSET(E63,-1,0)+MAX(1,COUNTIF([1]QCI!$A$13:$A$24,OFFSET([1]ORÇAMENTO!E63,-1,0))),OFFSET(E63,-1,0))</f>
        <v>1</v>
      </c>
      <c r="F63">
        <f t="shared" ca="1" si="5"/>
        <v>6</v>
      </c>
      <c r="G63">
        <f t="shared" ca="1" si="6"/>
        <v>2</v>
      </c>
      <c r="H63">
        <f t="shared" ca="1" si="7"/>
        <v>0</v>
      </c>
      <c r="I63">
        <f t="shared" ca="1" si="8"/>
        <v>3</v>
      </c>
      <c r="J63">
        <f t="shared" ca="1" si="9"/>
        <v>0</v>
      </c>
      <c r="K63">
        <f ca="1">IF(OR($C63="S",$C63=0),0,MATCH(OFFSET($D63,0,$C63)+IF($C63&lt;&gt;1,1,COUNTIF([1]QCI!$A$13:$A$24,[1]ORÇAMENTO!E63)),OFFSET($D63,1,$C63,ROW($C$250)-ROW($C63)),0))</f>
        <v>0</v>
      </c>
      <c r="L63" s="43" t="str">
        <f t="shared" ca="1" si="10"/>
        <v>F</v>
      </c>
      <c r="M63" s="44" t="s">
        <v>7</v>
      </c>
      <c r="N63" s="45" t="str">
        <f t="shared" ca="1" si="11"/>
        <v>Serviço</v>
      </c>
      <c r="O63" s="46" t="str">
        <f t="shared" ca="1" si="12"/>
        <v>1.6.2.3.</v>
      </c>
      <c r="P63" s="47" t="s">
        <v>62</v>
      </c>
      <c r="Q63" s="48" t="s">
        <v>143</v>
      </c>
      <c r="R63" s="49" t="s">
        <v>144</v>
      </c>
      <c r="S63" s="50" t="s">
        <v>106</v>
      </c>
      <c r="T63" s="51">
        <f ca="1">OFFSET([1]CÁLCULO!H$15,ROW($T63)-ROW(T$15),0)</f>
        <v>48.78</v>
      </c>
      <c r="U63" s="52">
        <f t="shared" ca="1" si="17"/>
        <v>13.89</v>
      </c>
      <c r="V63" s="53" t="s">
        <v>10</v>
      </c>
      <c r="W63" s="51">
        <f ca="1">IF($C63="S",ROUND(IF(TIPOORCAMENTO="Proposto",ORÇAMENTO.CustoUnitario*(1+$AH63),ORÇAMENTO.PrecoUnitarioLicitado),15-13*$AF$10),0)</f>
        <v>17.36</v>
      </c>
      <c r="X63" s="54">
        <f ca="1">IF($C63="S",IF(OR(Import.TipoArredondamento&lt;&gt;"TransfereGOV",ACOMPANHAMENTO="BM"),VTOTAL1,SUM(OFFSET([1]CÁLCULO!$AI$15,ROW($X63)-ROW($X$15),1):OFFSET([1]CÁLCULO!$BB$15,ROW($X63)-ROW($X$15),-1))),IF($C63=0,0,ROUND(SomaAgrup,15-13*$AF$11)))</f>
        <v>846.82</v>
      </c>
      <c r="Y63" s="55" t="s">
        <v>63</v>
      </c>
      <c r="Z63" t="str">
        <f t="shared" ca="1" si="13"/>
        <v>RA</v>
      </c>
      <c r="AA63" s="56">
        <f ca="1">IF($C63="S",IF($Z63="CP",$X63,IF($Z63="RA",(($X63)*[1]QCI!$AA$3),0)),SomaAgrup)</f>
        <v>429.92328276270666</v>
      </c>
      <c r="AB63" s="57">
        <f t="shared" ca="1" si="14"/>
        <v>0</v>
      </c>
      <c r="AC63" s="58" t="str">
        <f ca="1">IF($N63=""," ",
IF(AND($C63&lt;&gt;"S",OR($R63="",$R63="(digite a descrição aqui)")),"DESCRIÇÃO",
IF(AND($C63="S",OR($Q63&lt;&gt;0,$T63&gt;0,$U63&gt;0),$P63=0),"FONTE",
IF(AND($C63="S",$P63&lt;&gt;0,OR($T63&gt;0,$U63&gt;0),$Q63=0),"CÓDIGO",
IF(AND($C63="S",$P63&lt;&gt;0,$Q63&lt;&gt;0,$R63="(Código não identificado nas referências)"),"CÓDIGO N/ID",
IF(AND($C63="S",OR($R63="",$R63="(digite a descrição aqui)"),OR($Q63&lt;&gt;0,$T63&gt;0,$U63&gt;0)),"DESCRIÇÃO",
IF(AND($C63="S",$P63&lt;&gt;0,$Q63&lt;&gt;0,$S63=""),"UNIDADE",
IF(AND($C63="S",$P63&lt;&gt;0,$Q63&lt;&gt;0,$U63=0),"SEM CUSTO",
IF(AND(TIPOORCAMENTO="Licitado",$AL63=0,$AN63&gt;0),"SEM PREÇO",
IF(AND($C63="S",$P63&lt;&gt;0,$Q63&lt;&gt;0,$U63&gt;0,$V63=0),"BDI",
IF(OR(AND(TIPOORCAMENTO="Proposto",$AG63&lt;&gt;"",$AG63&gt;0,ORÇAMENTO.CustoUnitario&gt;$AG63),AND(TIPOORCAMENTO="LICITADO",ORÇAMENTO.PrecoUnitarioLicitado&gt;$AN63)),"ACIMA REF.",
IF(AND($C63="S",$P63&lt;&gt;0,$Q63&lt;&gt;0,$T63=0,$U63&gt;0),"QUANT.",
IF(AND(Import.TipoArredondamento="TransfereGOV",$L63="F",$C63="S",LEN($Q63)&gt;13),"Código &gt;13",
IF(AND(Import.TipoArredondamento="TransfereGOV",$L63="F",$C63&lt;&gt;"S",LEN($R63)&gt;100),"Descrição &gt;100",
IF(AND(Import.TipoArredondamento="TransfereGOV",$L63="F",$C63="S",LEN($R63)&gt;500),"Descrição &gt;500",
IF(AND(Import.TipoArredondamento="TransfereGOV",$L63="F",$C63="S",LEFT(TRIM(UPPER($P63)),6)&lt;&gt;"SINAPI",ISNA(VLOOKUP(TRIM(UPPER($S63)),ListaTgov.Unidades,1,FALSE))),"Unid. Não Disp",
" "))))))))))))))))</f>
        <v xml:space="preserve"> </v>
      </c>
      <c r="AD63" t="str">
        <f ca="1">IF(C63&lt;=CRONO.NivelExibicao,MAX($AD$15:OFFSET(AD63,-1,0))+IF($C63&lt;&gt;1,1,MAX(1,COUNTIF([1]QCI!$A$13:$A$24,OFFSET($E63,-1,0)))),"")</f>
        <v/>
      </c>
      <c r="AE63" s="4" t="str">
        <f ca="1">IF(AND($C63="S",ORÇAMENTO.CodBarra&lt;&gt;""),IF(ORÇAMENTO.Fonte="",ORÇAMENTO.CodBarra,CONCATENATE(ORÇAMENTO.Fonte," ",ORÇAMENTO.CodBarra)))</f>
        <v>SINAPI 92760</v>
      </c>
      <c r="AF63" s="59">
        <f ca="1">IF(ISERROR(INDIRECT(saa)),"(abra o arquivo 'Referência "&amp;Excel_BuiltIn_Database&amp;".xlsm)",IF(OR($C63&lt;&gt;"S",ORÇAMENTO.CodBarra=""),"(Sem Código)",IF(ISERROR(MATCH($AE63,INDIRECT(saa),0)),"(Código não identificado nas referências)",MATCH($AE63,INDIRECT(saa),0))))</f>
        <v>6232</v>
      </c>
      <c r="AG63" s="60">
        <f ca="1">ROUND(IF(DESONERACAO="sim",REFERENCIA.Desonerado,REFERENCIA.NaoDesonerado),2)</f>
        <v>13.89</v>
      </c>
      <c r="AH63" s="61">
        <f t="shared" ca="1" si="15"/>
        <v>0.2495</v>
      </c>
      <c r="AJ63" s="62"/>
      <c r="AL63" s="63"/>
      <c r="AM63" s="64">
        <f t="shared" ca="1" si="0"/>
        <v>846.82</v>
      </c>
      <c r="AN63" s="65">
        <f t="shared" ca="1" si="16"/>
        <v>17.36</v>
      </c>
    </row>
    <row r="64" spans="1:40" ht="28.8" x14ac:dyDescent="0.3">
      <c r="A64" t="str">
        <f t="shared" si="1"/>
        <v>S</v>
      </c>
      <c r="B64">
        <f t="shared" ca="1" si="2"/>
        <v>3</v>
      </c>
      <c r="C64" t="str">
        <f t="shared" ca="1" si="3"/>
        <v>S</v>
      </c>
      <c r="D64">
        <f t="shared" ca="1" si="4"/>
        <v>0</v>
      </c>
      <c r="E64">
        <f ca="1">IF($C64=1,OFFSET(E64,-1,0)+MAX(1,COUNTIF([1]QCI!$A$13:$A$24,OFFSET([1]ORÇAMENTO!E64,-1,0))),OFFSET(E64,-1,0))</f>
        <v>1</v>
      </c>
      <c r="F64">
        <f t="shared" ca="1" si="5"/>
        <v>6</v>
      </c>
      <c r="G64">
        <f t="shared" ca="1" si="6"/>
        <v>2</v>
      </c>
      <c r="H64">
        <f t="shared" ca="1" si="7"/>
        <v>0</v>
      </c>
      <c r="I64">
        <f t="shared" ca="1" si="8"/>
        <v>4</v>
      </c>
      <c r="J64">
        <f t="shared" ca="1" si="9"/>
        <v>0</v>
      </c>
      <c r="K64">
        <f ca="1">IF(OR($C64="S",$C64=0),0,MATCH(OFFSET($D64,0,$C64)+IF($C64&lt;&gt;1,1,COUNTIF([1]QCI!$A$13:$A$24,[1]ORÇAMENTO!E64)),OFFSET($D64,1,$C64,ROW($C$250)-ROW($C64)),0))</f>
        <v>0</v>
      </c>
      <c r="L64" s="43" t="str">
        <f t="shared" ca="1" si="10"/>
        <v>F</v>
      </c>
      <c r="M64" s="44" t="s">
        <v>7</v>
      </c>
      <c r="N64" s="45" t="str">
        <f t="shared" ca="1" si="11"/>
        <v>Serviço</v>
      </c>
      <c r="O64" s="46" t="str">
        <f t="shared" ca="1" si="12"/>
        <v>1.6.2.4.</v>
      </c>
      <c r="P64" s="47" t="s">
        <v>62</v>
      </c>
      <c r="Q64" s="48" t="s">
        <v>128</v>
      </c>
      <c r="R64" s="49" t="s">
        <v>129</v>
      </c>
      <c r="S64" s="50" t="s">
        <v>106</v>
      </c>
      <c r="T64" s="51">
        <f ca="1">OFFSET([1]CÁLCULO!H$15,ROW($T64)-ROW(T$15),0)</f>
        <v>314.01</v>
      </c>
      <c r="U64" s="52">
        <f t="shared" ca="1" si="17"/>
        <v>13.13</v>
      </c>
      <c r="V64" s="53" t="s">
        <v>10</v>
      </c>
      <c r="W64" s="51">
        <f ca="1">IF($C64="S",ROUND(IF(TIPOORCAMENTO="Proposto",ORÇAMENTO.CustoUnitario*(1+$AH64),ORÇAMENTO.PrecoUnitarioLicitado),15-13*$AF$10),0)</f>
        <v>16.41</v>
      </c>
      <c r="X64" s="54">
        <f ca="1">IF($C64="S",IF(OR(Import.TipoArredondamento&lt;&gt;"TransfereGOV",ACOMPANHAMENTO="BM"),VTOTAL1,SUM(OFFSET([1]CÁLCULO!$AI$15,ROW($X64)-ROW($X$15),1):OFFSET([1]CÁLCULO!$BB$15,ROW($X64)-ROW($X$15),-1))),IF($C64=0,0,ROUND(SomaAgrup,15-13*$AF$11)))</f>
        <v>5152.8999999999996</v>
      </c>
      <c r="Y64" s="55" t="s">
        <v>63</v>
      </c>
      <c r="Z64" t="str">
        <f t="shared" ca="1" si="13"/>
        <v>RA</v>
      </c>
      <c r="AA64" s="56">
        <f ca="1">IF($C64="S",IF($Z64="CP",$X64,IF($Z64="RA",(($X64)*[1]QCI!$AA$3),0)),SomaAgrup)</f>
        <v>2616.0833279185076</v>
      </c>
      <c r="AB64" s="57">
        <f t="shared" ca="1" si="14"/>
        <v>0</v>
      </c>
      <c r="AC64" s="58" t="str">
        <f ca="1">IF($N64=""," ",
IF(AND($C64&lt;&gt;"S",OR($R64="",$R64="(digite a descrição aqui)")),"DESCRIÇÃO",
IF(AND($C64="S",OR($Q64&lt;&gt;0,$T64&gt;0,$U64&gt;0),$P64=0),"FONTE",
IF(AND($C64="S",$P64&lt;&gt;0,OR($T64&gt;0,$U64&gt;0),$Q64=0),"CÓDIGO",
IF(AND($C64="S",$P64&lt;&gt;0,$Q64&lt;&gt;0,$R64="(Código não identificado nas referências)"),"CÓDIGO N/ID",
IF(AND($C64="S",OR($R64="",$R64="(digite a descrição aqui)"),OR($Q64&lt;&gt;0,$T64&gt;0,$U64&gt;0)),"DESCRIÇÃO",
IF(AND($C64="S",$P64&lt;&gt;0,$Q64&lt;&gt;0,$S64=""),"UNIDADE",
IF(AND($C64="S",$P64&lt;&gt;0,$Q64&lt;&gt;0,$U64=0),"SEM CUSTO",
IF(AND(TIPOORCAMENTO="Licitado",$AL64=0,$AN64&gt;0),"SEM PREÇO",
IF(AND($C64="S",$P64&lt;&gt;0,$Q64&lt;&gt;0,$U64&gt;0,$V64=0),"BDI",
IF(OR(AND(TIPOORCAMENTO="Proposto",$AG64&lt;&gt;"",$AG64&gt;0,ORÇAMENTO.CustoUnitario&gt;$AG64),AND(TIPOORCAMENTO="LICITADO",ORÇAMENTO.PrecoUnitarioLicitado&gt;$AN64)),"ACIMA REF.",
IF(AND($C64="S",$P64&lt;&gt;0,$Q64&lt;&gt;0,$T64=0,$U64&gt;0),"QUANT.",
IF(AND(Import.TipoArredondamento="TransfereGOV",$L64="F",$C64="S",LEN($Q64)&gt;13),"Código &gt;13",
IF(AND(Import.TipoArredondamento="TransfereGOV",$L64="F",$C64&lt;&gt;"S",LEN($R64)&gt;100),"Descrição &gt;100",
IF(AND(Import.TipoArredondamento="TransfereGOV",$L64="F",$C64="S",LEN($R64)&gt;500),"Descrição &gt;500",
IF(AND(Import.TipoArredondamento="TransfereGOV",$L64="F",$C64="S",LEFT(TRIM(UPPER($P64)),6)&lt;&gt;"SINAPI",ISNA(VLOOKUP(TRIM(UPPER($S64)),ListaTgov.Unidades,1,FALSE))),"Unid. Não Disp",
" "))))))))))))))))</f>
        <v xml:space="preserve"> </v>
      </c>
      <c r="AD64" t="str">
        <f ca="1">IF(C64&lt;=CRONO.NivelExibicao,MAX($AD$15:OFFSET(AD64,-1,0))+IF($C64&lt;&gt;1,1,MAX(1,COUNTIF([1]QCI!$A$13:$A$24,OFFSET($E64,-1,0)))),"")</f>
        <v/>
      </c>
      <c r="AE64" s="4" t="str">
        <f ca="1">IF(AND($C64="S",ORÇAMENTO.CodBarra&lt;&gt;""),IF(ORÇAMENTO.Fonte="",ORÇAMENTO.CodBarra,CONCATENATE(ORÇAMENTO.Fonte," ",ORÇAMENTO.CodBarra)))</f>
        <v>SINAPI 92761</v>
      </c>
      <c r="AF64" s="59">
        <f ca="1">IF(ISERROR(INDIRECT(saa)),"(abra o arquivo 'Referência "&amp;Excel_BuiltIn_Database&amp;".xlsm)",IF(OR($C64&lt;&gt;"S",ORÇAMENTO.CodBarra=""),"(Sem Código)",IF(ISERROR(MATCH($AE64,INDIRECT(saa),0)),"(Código não identificado nas referências)",MATCH($AE64,INDIRECT(saa),0))))</f>
        <v>6233</v>
      </c>
      <c r="AG64" s="60">
        <f ca="1">ROUND(IF(DESONERACAO="sim",REFERENCIA.Desonerado,REFERENCIA.NaoDesonerado),2)</f>
        <v>13.13</v>
      </c>
      <c r="AH64" s="61">
        <f t="shared" ca="1" si="15"/>
        <v>0.2495</v>
      </c>
      <c r="AJ64" s="62"/>
      <c r="AL64" s="63"/>
      <c r="AM64" s="64">
        <f t="shared" ca="1" si="0"/>
        <v>5152.8999999999996</v>
      </c>
      <c r="AN64" s="65">
        <f t="shared" ca="1" si="16"/>
        <v>16.41</v>
      </c>
    </row>
    <row r="65" spans="1:40" ht="28.8" x14ac:dyDescent="0.3">
      <c r="A65" t="str">
        <f t="shared" si="1"/>
        <v>S</v>
      </c>
      <c r="B65">
        <f t="shared" ca="1" si="2"/>
        <v>3</v>
      </c>
      <c r="C65" t="str">
        <f t="shared" ca="1" si="3"/>
        <v>S</v>
      </c>
      <c r="D65">
        <f t="shared" ca="1" si="4"/>
        <v>0</v>
      </c>
      <c r="E65">
        <f ca="1">IF($C65=1,OFFSET(E65,-1,0)+MAX(1,COUNTIF([1]QCI!$A$13:$A$24,OFFSET([1]ORÇAMENTO!E65,-1,0))),OFFSET(E65,-1,0))</f>
        <v>1</v>
      </c>
      <c r="F65">
        <f t="shared" ca="1" si="5"/>
        <v>6</v>
      </c>
      <c r="G65">
        <f t="shared" ca="1" si="6"/>
        <v>2</v>
      </c>
      <c r="H65">
        <f t="shared" ca="1" si="7"/>
        <v>0</v>
      </c>
      <c r="I65">
        <f t="shared" ca="1" si="8"/>
        <v>5</v>
      </c>
      <c r="J65">
        <f t="shared" ca="1" si="9"/>
        <v>0</v>
      </c>
      <c r="K65">
        <f ca="1">IF(OR($C65="S",$C65=0),0,MATCH(OFFSET($D65,0,$C65)+IF($C65&lt;&gt;1,1,COUNTIF([1]QCI!$A$13:$A$24,[1]ORÇAMENTO!E65)),OFFSET($D65,1,$C65,ROW($C$250)-ROW($C65)),0))</f>
        <v>0</v>
      </c>
      <c r="L65" s="43" t="str">
        <f t="shared" ca="1" si="10"/>
        <v>F</v>
      </c>
      <c r="M65" s="44" t="s">
        <v>7</v>
      </c>
      <c r="N65" s="45" t="str">
        <f t="shared" ca="1" si="11"/>
        <v>Serviço</v>
      </c>
      <c r="O65" s="46" t="str">
        <f t="shared" ca="1" si="12"/>
        <v>1.6.2.5.</v>
      </c>
      <c r="P65" s="47" t="s">
        <v>62</v>
      </c>
      <c r="Q65" s="48" t="s">
        <v>109</v>
      </c>
      <c r="R65" s="49" t="s">
        <v>110</v>
      </c>
      <c r="S65" s="50" t="s">
        <v>106</v>
      </c>
      <c r="T65" s="51">
        <f ca="1">OFFSET([1]CÁLCULO!H$15,ROW($T65)-ROW(T$15),0)</f>
        <v>301.77</v>
      </c>
      <c r="U65" s="52">
        <f t="shared" ca="1" si="17"/>
        <v>11.78</v>
      </c>
      <c r="V65" s="53" t="s">
        <v>10</v>
      </c>
      <c r="W65" s="51">
        <f ca="1">IF($C65="S",ROUND(IF(TIPOORCAMENTO="Proposto",ORÇAMENTO.CustoUnitario*(1+$AH65),ORÇAMENTO.PrecoUnitarioLicitado),15-13*$AF$10),0)</f>
        <v>14.72</v>
      </c>
      <c r="X65" s="54">
        <f ca="1">IF($C65="S",IF(OR(Import.TipoArredondamento&lt;&gt;"TransfereGOV",ACOMPANHAMENTO="BM"),VTOTAL1,SUM(OFFSET([1]CÁLCULO!$AI$15,ROW($X65)-ROW($X$15),1):OFFSET([1]CÁLCULO!$BB$15,ROW($X65)-ROW($X$15),-1))),IF($C65=0,0,ROUND(SomaAgrup,15-13*$AF$11)))</f>
        <v>4442.05</v>
      </c>
      <c r="Y65" s="55" t="s">
        <v>63</v>
      </c>
      <c r="Z65" t="str">
        <f t="shared" ca="1" si="13"/>
        <v>RA</v>
      </c>
      <c r="AA65" s="56">
        <f ca="1">IF($C65="S",IF($Z65="CP",$X65,IF($Z65="RA",(($X65)*[1]QCI!$AA$3),0)),SomaAgrup)</f>
        <v>2255.1908530692249</v>
      </c>
      <c r="AB65" s="57">
        <f t="shared" ca="1" si="14"/>
        <v>0</v>
      </c>
      <c r="AC65" s="58" t="str">
        <f ca="1">IF($N65=""," ",
IF(AND($C65&lt;&gt;"S",OR($R65="",$R65="(digite a descrição aqui)")),"DESCRIÇÃO",
IF(AND($C65="S",OR($Q65&lt;&gt;0,$T65&gt;0,$U65&gt;0),$P65=0),"FONTE",
IF(AND($C65="S",$P65&lt;&gt;0,OR($T65&gt;0,$U65&gt;0),$Q65=0),"CÓDIGO",
IF(AND($C65="S",$P65&lt;&gt;0,$Q65&lt;&gt;0,$R65="(Código não identificado nas referências)"),"CÓDIGO N/ID",
IF(AND($C65="S",OR($R65="",$R65="(digite a descrição aqui)"),OR($Q65&lt;&gt;0,$T65&gt;0,$U65&gt;0)),"DESCRIÇÃO",
IF(AND($C65="S",$P65&lt;&gt;0,$Q65&lt;&gt;0,$S65=""),"UNIDADE",
IF(AND($C65="S",$P65&lt;&gt;0,$Q65&lt;&gt;0,$U65=0),"SEM CUSTO",
IF(AND(TIPOORCAMENTO="Licitado",$AL65=0,$AN65&gt;0),"SEM PREÇO",
IF(AND($C65="S",$P65&lt;&gt;0,$Q65&lt;&gt;0,$U65&gt;0,$V65=0),"BDI",
IF(OR(AND(TIPOORCAMENTO="Proposto",$AG65&lt;&gt;"",$AG65&gt;0,ORÇAMENTO.CustoUnitario&gt;$AG65),AND(TIPOORCAMENTO="LICITADO",ORÇAMENTO.PrecoUnitarioLicitado&gt;$AN65)),"ACIMA REF.",
IF(AND($C65="S",$P65&lt;&gt;0,$Q65&lt;&gt;0,$T65=0,$U65&gt;0),"QUANT.",
IF(AND(Import.TipoArredondamento="TransfereGOV",$L65="F",$C65="S",LEN($Q65)&gt;13),"Código &gt;13",
IF(AND(Import.TipoArredondamento="TransfereGOV",$L65="F",$C65&lt;&gt;"S",LEN($R65)&gt;100),"Descrição &gt;100",
IF(AND(Import.TipoArredondamento="TransfereGOV",$L65="F",$C65="S",LEN($R65)&gt;500),"Descrição &gt;500",
IF(AND(Import.TipoArredondamento="TransfereGOV",$L65="F",$C65="S",LEFT(TRIM(UPPER($P65)),6)&lt;&gt;"SINAPI",ISNA(VLOOKUP(TRIM(UPPER($S65)),ListaTgov.Unidades,1,FALSE))),"Unid. Não Disp",
" "))))))))))))))))</f>
        <v xml:space="preserve"> </v>
      </c>
      <c r="AD65" t="str">
        <f ca="1">IF(C65&lt;=CRONO.NivelExibicao,MAX($AD$15:OFFSET(AD65,-1,0))+IF($C65&lt;&gt;1,1,MAX(1,COUNTIF([1]QCI!$A$13:$A$24,OFFSET($E65,-1,0)))),"")</f>
        <v/>
      </c>
      <c r="AE65" s="4" t="str">
        <f ca="1">IF(AND($C65="S",ORÇAMENTO.CodBarra&lt;&gt;""),IF(ORÇAMENTO.Fonte="",ORÇAMENTO.CodBarra,CONCATENATE(ORÇAMENTO.Fonte," ",ORÇAMENTO.CodBarra)))</f>
        <v>SINAPI 92762</v>
      </c>
      <c r="AF65" s="59">
        <f ca="1">IF(ISERROR(INDIRECT(saa)),"(abra o arquivo 'Referência "&amp;Excel_BuiltIn_Database&amp;".xlsm)",IF(OR($C65&lt;&gt;"S",ORÇAMENTO.CodBarra=""),"(Sem Código)",IF(ISERROR(MATCH($AE65,INDIRECT(saa),0)),"(Código não identificado nas referências)",MATCH($AE65,INDIRECT(saa),0))))</f>
        <v>6226</v>
      </c>
      <c r="AG65" s="60">
        <f ca="1">ROUND(IF(DESONERACAO="sim",REFERENCIA.Desonerado,REFERENCIA.NaoDesonerado),2)</f>
        <v>11.78</v>
      </c>
      <c r="AH65" s="61">
        <f t="shared" ca="1" si="15"/>
        <v>0.2495</v>
      </c>
      <c r="AJ65" s="62"/>
      <c r="AL65" s="63"/>
      <c r="AM65" s="64">
        <f t="shared" ca="1" si="0"/>
        <v>4442.05</v>
      </c>
      <c r="AN65" s="65">
        <f t="shared" ca="1" si="16"/>
        <v>14.72</v>
      </c>
    </row>
    <row r="66" spans="1:40" ht="28.8" x14ac:dyDescent="0.3">
      <c r="A66" t="str">
        <f t="shared" si="1"/>
        <v>S</v>
      </c>
      <c r="B66">
        <f t="shared" ca="1" si="2"/>
        <v>3</v>
      </c>
      <c r="C66" t="str">
        <f t="shared" ca="1" si="3"/>
        <v>S</v>
      </c>
      <c r="D66">
        <f t="shared" ca="1" si="4"/>
        <v>0</v>
      </c>
      <c r="E66">
        <f ca="1">IF($C66=1,OFFSET(E66,-1,0)+MAX(1,COUNTIF([1]QCI!$A$13:$A$24,OFFSET([1]ORÇAMENTO!E66,-1,0))),OFFSET(E66,-1,0))</f>
        <v>1</v>
      </c>
      <c r="F66">
        <f t="shared" ca="1" si="5"/>
        <v>6</v>
      </c>
      <c r="G66">
        <f t="shared" ca="1" si="6"/>
        <v>2</v>
      </c>
      <c r="H66">
        <f t="shared" ca="1" si="7"/>
        <v>0</v>
      </c>
      <c r="I66">
        <f t="shared" ca="1" si="8"/>
        <v>6</v>
      </c>
      <c r="J66">
        <f t="shared" ca="1" si="9"/>
        <v>0</v>
      </c>
      <c r="K66">
        <f ca="1">IF(OR($C66="S",$C66=0),0,MATCH(OFFSET($D66,0,$C66)+IF($C66&lt;&gt;1,1,COUNTIF([1]QCI!$A$13:$A$24,[1]ORÇAMENTO!E66)),OFFSET($D66,1,$C66,ROW($C$250)-ROW($C66)),0))</f>
        <v>0</v>
      </c>
      <c r="L66" s="43" t="str">
        <f t="shared" ca="1" si="10"/>
        <v>F</v>
      </c>
      <c r="M66" s="44" t="s">
        <v>7</v>
      </c>
      <c r="N66" s="45" t="str">
        <f t="shared" ca="1" si="11"/>
        <v>Serviço</v>
      </c>
      <c r="O66" s="46" t="str">
        <f t="shared" ca="1" si="12"/>
        <v>1.6.2.6.</v>
      </c>
      <c r="P66" s="47" t="s">
        <v>62</v>
      </c>
      <c r="Q66" s="48" t="s">
        <v>107</v>
      </c>
      <c r="R66" s="49" t="s">
        <v>108</v>
      </c>
      <c r="S66" s="50" t="s">
        <v>106</v>
      </c>
      <c r="T66" s="51">
        <f ca="1">OFFSET([1]CÁLCULO!H$15,ROW($T66)-ROW(T$15),0)</f>
        <v>172.62</v>
      </c>
      <c r="U66" s="52">
        <f t="shared" ca="1" si="17"/>
        <v>9.92</v>
      </c>
      <c r="V66" s="53" t="s">
        <v>10</v>
      </c>
      <c r="W66" s="51">
        <f ca="1">IF($C66="S",ROUND(IF(TIPOORCAMENTO="Proposto",ORÇAMENTO.CustoUnitario*(1+$AH66),ORÇAMENTO.PrecoUnitarioLicitado),15-13*$AF$10),0)</f>
        <v>12.4</v>
      </c>
      <c r="X66" s="54">
        <f ca="1">IF($C66="S",IF(OR(Import.TipoArredondamento&lt;&gt;"TransfereGOV",ACOMPANHAMENTO="BM"),VTOTAL1,SUM(OFFSET([1]CÁLCULO!$AI$15,ROW($X66)-ROW($X$15),1):OFFSET([1]CÁLCULO!$BB$15,ROW($X66)-ROW($X$15),-1))),IF($C66=0,0,ROUND(SomaAgrup,15-13*$AF$11)))</f>
        <v>2140.4899999999998</v>
      </c>
      <c r="Y66" s="55" t="s">
        <v>63</v>
      </c>
      <c r="Z66" t="str">
        <f t="shared" ca="1" si="13"/>
        <v>RA</v>
      </c>
      <c r="AA66" s="56">
        <f ca="1">IF($C66="S",IF($Z66="CP",$X66,IF($Z66="RA",(($X66)*[1]QCI!$AA$3),0)),SomaAgrup)</f>
        <v>1086.7084947459268</v>
      </c>
      <c r="AB66" s="57">
        <f t="shared" ca="1" si="14"/>
        <v>0</v>
      </c>
      <c r="AC66" s="58" t="str">
        <f ca="1">IF($N66=""," ",
IF(AND($C66&lt;&gt;"S",OR($R66="",$R66="(digite a descrição aqui)")),"DESCRIÇÃO",
IF(AND($C66="S",OR($Q66&lt;&gt;0,$T66&gt;0,$U66&gt;0),$P66=0),"FONTE",
IF(AND($C66="S",$P66&lt;&gt;0,OR($T66&gt;0,$U66&gt;0),$Q66=0),"CÓDIGO",
IF(AND($C66="S",$P66&lt;&gt;0,$Q66&lt;&gt;0,$R66="(Código não identificado nas referências)"),"CÓDIGO N/ID",
IF(AND($C66="S",OR($R66="",$R66="(digite a descrição aqui)"),OR($Q66&lt;&gt;0,$T66&gt;0,$U66&gt;0)),"DESCRIÇÃO",
IF(AND($C66="S",$P66&lt;&gt;0,$Q66&lt;&gt;0,$S66=""),"UNIDADE",
IF(AND($C66="S",$P66&lt;&gt;0,$Q66&lt;&gt;0,$U66=0),"SEM CUSTO",
IF(AND(TIPOORCAMENTO="Licitado",$AL66=0,$AN66&gt;0),"SEM PREÇO",
IF(AND($C66="S",$P66&lt;&gt;0,$Q66&lt;&gt;0,$U66&gt;0,$V66=0),"BDI",
IF(OR(AND(TIPOORCAMENTO="Proposto",$AG66&lt;&gt;"",$AG66&gt;0,ORÇAMENTO.CustoUnitario&gt;$AG66),AND(TIPOORCAMENTO="LICITADO",ORÇAMENTO.PrecoUnitarioLicitado&gt;$AN66)),"ACIMA REF.",
IF(AND($C66="S",$P66&lt;&gt;0,$Q66&lt;&gt;0,$T66=0,$U66&gt;0),"QUANT.",
IF(AND(Import.TipoArredondamento="TransfereGOV",$L66="F",$C66="S",LEN($Q66)&gt;13),"Código &gt;13",
IF(AND(Import.TipoArredondamento="TransfereGOV",$L66="F",$C66&lt;&gt;"S",LEN($R66)&gt;100),"Descrição &gt;100",
IF(AND(Import.TipoArredondamento="TransfereGOV",$L66="F",$C66="S",LEN($R66)&gt;500),"Descrição &gt;500",
IF(AND(Import.TipoArredondamento="TransfereGOV",$L66="F",$C66="S",LEFT(TRIM(UPPER($P66)),6)&lt;&gt;"SINAPI",ISNA(VLOOKUP(TRIM(UPPER($S66)),ListaTgov.Unidades,1,FALSE))),"Unid. Não Disp",
" "))))))))))))))))</f>
        <v xml:space="preserve"> </v>
      </c>
      <c r="AD66" t="str">
        <f ca="1">IF(C66&lt;=CRONO.NivelExibicao,MAX($AD$15:OFFSET(AD66,-1,0))+IF($C66&lt;&gt;1,1,MAX(1,COUNTIF([1]QCI!$A$13:$A$24,OFFSET($E66,-1,0)))),"")</f>
        <v/>
      </c>
      <c r="AE66" s="4" t="str">
        <f ca="1">IF(AND($C66="S",ORÇAMENTO.CodBarra&lt;&gt;""),IF(ORÇAMENTO.Fonte="",ORÇAMENTO.CodBarra,CONCATENATE(ORÇAMENTO.Fonte," ",ORÇAMENTO.CodBarra)))</f>
        <v>SINAPI 92763</v>
      </c>
      <c r="AF66" s="59">
        <f ca="1">IF(ISERROR(INDIRECT(saa)),"(abra o arquivo 'Referência "&amp;Excel_BuiltIn_Database&amp;".xlsm)",IF(OR($C66&lt;&gt;"S",ORÇAMENTO.CodBarra=""),"(Sem Código)",IF(ISERROR(MATCH($AE66,INDIRECT(saa),0)),"(Código não identificado nas referências)",MATCH($AE66,INDIRECT(saa),0))))</f>
        <v>6227</v>
      </c>
      <c r="AG66" s="60">
        <f ca="1">ROUND(IF(DESONERACAO="sim",REFERENCIA.Desonerado,REFERENCIA.NaoDesonerado),2)</f>
        <v>9.92</v>
      </c>
      <c r="AH66" s="61">
        <f t="shared" ca="1" si="15"/>
        <v>0.2495</v>
      </c>
      <c r="AJ66" s="62"/>
      <c r="AL66" s="63"/>
      <c r="AM66" s="64">
        <f t="shared" ca="1" si="0"/>
        <v>2140.4899999999998</v>
      </c>
      <c r="AN66" s="65">
        <f t="shared" ca="1" si="16"/>
        <v>12.4</v>
      </c>
    </row>
    <row r="67" spans="1:40" ht="28.8" x14ac:dyDescent="0.3">
      <c r="A67" t="str">
        <f t="shared" si="1"/>
        <v>S</v>
      </c>
      <c r="B67">
        <f ca="1">IF(OR(C67="s",C67=0),OFFSET(B67,-1,0),C67)</f>
        <v>3</v>
      </c>
      <c r="C67" t="str">
        <f ca="1">IF(OFFSET(C67,-1,0)="L",1,IF(OFFSET(C67,-1,0)=1,2,IF(OR(A67="s",A67=0),"S",IF(AND(OFFSET(C67,-1,0)=2,A67=4),3,IF(AND(OR(OFFSET(C67,-1,0)="s",OFFSET(C67,-1,0)=0),A67&lt;&gt;"s",A67&gt;OFFSET(B67,-1,0)),OFFSET(B67,-1,0),A67)))))</f>
        <v>S</v>
      </c>
      <c r="D67">
        <f ca="1">IF(OR(C67="S",C67=0),0,IF(ISERROR(K67),J67,SMALL(J67:K67,1)))</f>
        <v>0</v>
      </c>
      <c r="E67">
        <f ca="1">IF($C67=1,OFFSET(E67,-1,0)+MAX(1,COUNTIF([1]QCI!$A$13:$A$24,OFFSET([1]ORÇAMENTO!E67,-1,0))),OFFSET(E67,-1,0))</f>
        <v>1</v>
      </c>
      <c r="F67">
        <f ca="1">IF($C67=1,0,IF($C67=2,OFFSET(F67,-1,0)+1,OFFSET(F67,-1,0)))</f>
        <v>6</v>
      </c>
      <c r="G67">
        <f ca="1">IF(AND($C67&lt;=2,$C67&lt;&gt;0),0,IF($C67=3,OFFSET(G67,-1,0)+1,OFFSET(G67,-1,0)))</f>
        <v>2</v>
      </c>
      <c r="H67">
        <f ca="1">IF(AND($C67&lt;=3,$C67&lt;&gt;0),0,IF($C67=4,OFFSET(H67,-1,0)+1,OFFSET(H67,-1,0)))</f>
        <v>0</v>
      </c>
      <c r="I67">
        <f ca="1">IF(AND($C67&lt;=4,$C67&lt;&gt;0),0,IF(AND($C67="S",$X67&gt;0),OFFSET(I67,-1,0)+1,OFFSET(I67,-1,0)))</f>
        <v>7</v>
      </c>
      <c r="J67">
        <f t="shared" ca="1" si="9"/>
        <v>0</v>
      </c>
      <c r="K67">
        <f ca="1">IF(OR($C67="S",$C67=0),0,MATCH(OFFSET($D67,0,$C67)+IF($C67&lt;&gt;1,1,COUNTIF([1]QCI!$A$13:$A$24,[1]ORÇAMENTO!E67)),OFFSET($D67,1,$C67,ROW($C$250)-ROW($C67)),0))</f>
        <v>0</v>
      </c>
      <c r="L67" s="43" t="str">
        <f ca="1">IF(OR($X67&gt;0,$C67=1,$C67=2,$C67=3,$C67=4),"F","")</f>
        <v>F</v>
      </c>
      <c r="M67" s="44" t="s">
        <v>7</v>
      </c>
      <c r="N67" s="45" t="str">
        <f ca="1">CHOOSE(1+LOG(1+2*(C67=1)+4*(C67=2)+8*(C67=3)+16*(C67=4)+32*(C67="S"),2),"","Meta","Nível 2","Nível 3","Nível 4","Serviço")</f>
        <v>Serviço</v>
      </c>
      <c r="O67" s="46" t="str">
        <f ca="1">IF(OR($C67=0,$L67=""),"-",CONCATENATE(E67&amp;".",IF(AND($A$5&gt;=2,$C67&gt;=2),F67&amp;".",""),IF(AND($A$5&gt;=3,$C67&gt;=3),G67&amp;".",""),IF(AND($A$5&gt;=4,$C67&gt;=4),H67&amp;".",""),IF($C67="S",I67&amp;".","")))</f>
        <v>1.6.2.7.</v>
      </c>
      <c r="P67" s="47" t="s">
        <v>62</v>
      </c>
      <c r="Q67" s="48" t="s">
        <v>145</v>
      </c>
      <c r="R67" s="49" t="str">
        <f ca="1">IF($C67="S",REFERENCIA.Descricao,"(digite a descrição aqui)")</f>
        <v>ARMAÇÃO DE PILAR OU VIGA DE ESTRUTURA CONVENCIONAL DE CONCRETO ARMADO UTILIZANDO AÇO CA-50 DE 16,0 MM - MONTAGEM. AF_06/2022</v>
      </c>
      <c r="S67" s="50" t="str">
        <f ca="1">REFERENCIA.Unidade</f>
        <v>KG</v>
      </c>
      <c r="T67" s="51">
        <f ca="1">OFFSET([1]CÁLCULO!H$15,ROW($T67)-ROW(T$15),0)</f>
        <v>12.87</v>
      </c>
      <c r="U67" s="52">
        <f t="shared" ca="1" si="17"/>
        <v>9.6199999999999992</v>
      </c>
      <c r="V67" s="53" t="s">
        <v>10</v>
      </c>
      <c r="W67" s="51">
        <f ca="1">IF($C67="S",ROUND(IF(TIPOORCAMENTO="Proposto",ORÇAMENTO.CustoUnitario*(1+$AH67),ORÇAMENTO.PrecoUnitarioLicitado),15-13*$AF$10),0)</f>
        <v>12.02</v>
      </c>
      <c r="X67" s="54">
        <f ca="1">IF($C67="S",IF(OR(Import.TipoArredondamento&lt;&gt;"TransfereGOV",ACOMPANHAMENTO="BM"),VTOTAL1,SUM(OFFSET([1]CÁLCULO!$AI$15,ROW($X67)-ROW($X$15),1):OFFSET([1]CÁLCULO!$BB$15,ROW($X67)-ROW($X$15),-1))),IF($C67=0,0,ROUND(SomaAgrup,15-13*$AF$11)))</f>
        <v>154.69999999999999</v>
      </c>
      <c r="Y67" s="55" t="s">
        <v>63</v>
      </c>
      <c r="Z67" t="str">
        <f ca="1">IF(AND($C67="S",$X67&gt;0),IF(ISBLANK($Y67),"RA",LEFT($Y67,2)),"")</f>
        <v>RA</v>
      </c>
      <c r="AA67" s="56">
        <f ca="1">IF($C67="S",IF($Z67="CP",$X67,IF($Z67="RA",(($X67)*[1]QCI!$AA$3),0)),SomaAgrup)</f>
        <v>78.539868972616034</v>
      </c>
      <c r="AB67" s="57">
        <f t="shared" ca="1" si="14"/>
        <v>0</v>
      </c>
      <c r="AC67" s="58" t="str">
        <f ca="1">IF($N67=""," ",
IF(AND($C67&lt;&gt;"S",OR($R67="",$R67="(digite a descrição aqui)")),"DESCRIÇÃO",
IF(AND($C67="S",OR($Q67&lt;&gt;0,$T67&gt;0,$U67&gt;0),$P67=0),"FONTE",
IF(AND($C67="S",$P67&lt;&gt;0,OR($T67&gt;0,$U67&gt;0),$Q67=0),"CÓDIGO",
IF(AND($C67="S",$P67&lt;&gt;0,$Q67&lt;&gt;0,$R67="(Código não identificado nas referências)"),"CÓDIGO N/ID",
IF(AND($C67="S",OR($R67="",$R67="(digite a descrição aqui)"),OR($Q67&lt;&gt;0,$T67&gt;0,$U67&gt;0)),"DESCRIÇÃO",
IF(AND($C67="S",$P67&lt;&gt;0,$Q67&lt;&gt;0,$S67=""),"UNIDADE",
IF(AND($C67="S",$P67&lt;&gt;0,$Q67&lt;&gt;0,$U67=0),"SEM CUSTO",
IF(AND(TIPOORCAMENTO="Licitado",$AL67=0,$AN67&gt;0),"SEM PREÇO",
IF(AND($C67="S",$P67&lt;&gt;0,$Q67&lt;&gt;0,$U67&gt;0,$V67=0),"BDI",
IF(OR(AND(TIPOORCAMENTO="Proposto",$AG67&lt;&gt;"",$AG67&gt;0,ORÇAMENTO.CustoUnitario&gt;$AG67),AND(TIPOORCAMENTO="LICITADO",ORÇAMENTO.PrecoUnitarioLicitado&gt;$AN67)),"ACIMA REF.",
IF(AND($C67="S",$P67&lt;&gt;0,$Q67&lt;&gt;0,$T67=0,$U67&gt;0),"QUANT.",
IF(AND(Import.TipoArredondamento="TransfereGOV",$L67="F",$C67="S",LEN($Q67)&gt;13),"Código &gt;13",
IF(AND(Import.TipoArredondamento="TransfereGOV",$L67="F",$C67&lt;&gt;"S",LEN($R67)&gt;100),"Descrição &gt;100",
IF(AND(Import.TipoArredondamento="TransfereGOV",$L67="F",$C67="S",LEN($R67)&gt;500),"Descrição &gt;500",
IF(AND(Import.TipoArredondamento="TransfereGOV",$L67="F",$C67="S",LEFT(TRIM(UPPER($P67)),6)&lt;&gt;"SINAPI",ISNA(VLOOKUP(TRIM(UPPER($S67)),ListaTgov.Unidades,1,FALSE))),"Unid. Não Disp",
" "))))))))))))))))</f>
        <v xml:space="preserve"> </v>
      </c>
      <c r="AD67" t="str">
        <f ca="1">IF(C67&lt;=CRONO.NivelExibicao,MAX($AD$15:OFFSET(AD67,-1,0))+IF($C67&lt;&gt;1,1,MAX(1,COUNTIF([1]QCI!$A$13:$A$24,OFFSET($E67,-1,0)))),"")</f>
        <v/>
      </c>
      <c r="AE67" s="4" t="str">
        <f ca="1">IF(AND($C67="S",ORÇAMENTO.CodBarra&lt;&gt;""),IF(ORÇAMENTO.Fonte="",ORÇAMENTO.CodBarra,CONCATENATE(ORÇAMENTO.Fonte," ",ORÇAMENTO.CodBarra)))</f>
        <v>SINAPI 92764</v>
      </c>
      <c r="AF67" s="59">
        <f ca="1">IF(ISERROR(INDIRECT(saa)),"(abra o arquivo 'Referência "&amp;Excel_BuiltIn_Database&amp;".xlsm)",IF(OR($C67&lt;&gt;"S",ORÇAMENTO.CodBarra=""),"(Sem Código)",IF(ISERROR(MATCH($AE67,INDIRECT(saa),0)),"(Código não identificado nas referências)",MATCH($AE67,INDIRECT(saa),0))))</f>
        <v>6228</v>
      </c>
      <c r="AG67" s="60">
        <f ca="1">ROUND(IF(DESONERACAO="sim",REFERENCIA.Desonerado,REFERENCIA.NaoDesonerado),2)</f>
        <v>9.6199999999999992</v>
      </c>
      <c r="AH67" s="61">
        <f t="shared" ca="1" si="15"/>
        <v>0.2495</v>
      </c>
      <c r="AJ67" s="62"/>
      <c r="AL67" s="63"/>
      <c r="AM67" s="64">
        <f t="shared" ca="1" si="0"/>
        <v>154.69999999999999</v>
      </c>
      <c r="AN67" s="65">
        <f t="shared" ca="1" si="16"/>
        <v>12.02</v>
      </c>
    </row>
    <row r="68" spans="1:40" ht="43.2" x14ac:dyDescent="0.3">
      <c r="A68" t="str">
        <f t="shared" si="1"/>
        <v>S</v>
      </c>
      <c r="B68">
        <f t="shared" ca="1" si="2"/>
        <v>3</v>
      </c>
      <c r="C68" t="str">
        <f t="shared" ca="1" si="3"/>
        <v>S</v>
      </c>
      <c r="D68">
        <f t="shared" ca="1" si="4"/>
        <v>0</v>
      </c>
      <c r="E68">
        <f ca="1">IF($C68=1,OFFSET(E68,-1,0)+MAX(1,COUNTIF([1]QCI!$A$13:$A$24,OFFSET([1]ORÇAMENTO!E68,-1,0))),OFFSET(E68,-1,0))</f>
        <v>1</v>
      </c>
      <c r="F68">
        <f t="shared" ca="1" si="5"/>
        <v>6</v>
      </c>
      <c r="G68">
        <f t="shared" ca="1" si="6"/>
        <v>2</v>
      </c>
      <c r="H68">
        <f t="shared" ca="1" si="7"/>
        <v>0</v>
      </c>
      <c r="I68">
        <f t="shared" ca="1" si="8"/>
        <v>8</v>
      </c>
      <c r="J68">
        <f t="shared" ca="1" si="9"/>
        <v>0</v>
      </c>
      <c r="K68">
        <f ca="1">IF(OR($C68="S",$C68=0),0,MATCH(OFFSET($D68,0,$C68)+IF($C68&lt;&gt;1,1,COUNTIF([1]QCI!$A$13:$A$24,[1]ORÇAMENTO!E68)),OFFSET($D68,1,$C68,ROW($C$250)-ROW($C68)),0))</f>
        <v>0</v>
      </c>
      <c r="L68" s="43" t="str">
        <f t="shared" ca="1" si="10"/>
        <v>F</v>
      </c>
      <c r="M68" s="44" t="s">
        <v>7</v>
      </c>
      <c r="N68" s="45" t="str">
        <f t="shared" ca="1" si="11"/>
        <v>Serviço</v>
      </c>
      <c r="O68" s="46" t="str">
        <f t="shared" ca="1" si="12"/>
        <v>1.6.2.8.</v>
      </c>
      <c r="P68" s="47" t="s">
        <v>62</v>
      </c>
      <c r="Q68" s="48" t="s">
        <v>146</v>
      </c>
      <c r="R68" s="49" t="s">
        <v>147</v>
      </c>
      <c r="S68" s="50" t="s">
        <v>88</v>
      </c>
      <c r="T68" s="51">
        <f ca="1">OFFSET([1]CÁLCULO!H$15,ROW($T68)-ROW(T$15),0)</f>
        <v>13.39</v>
      </c>
      <c r="U68" s="52">
        <f t="shared" ca="1" si="17"/>
        <v>932.26</v>
      </c>
      <c r="V68" s="53" t="s">
        <v>10</v>
      </c>
      <c r="W68" s="51">
        <f ca="1">IF($C68="S",ROUND(IF(TIPOORCAMENTO="Proposto",ORÇAMENTO.CustoUnitario*(1+$AH68),ORÇAMENTO.PrecoUnitarioLicitado),15-13*$AF$10),0)</f>
        <v>1164.8599999999999</v>
      </c>
      <c r="X68" s="54">
        <f ca="1">IF($C68="S",IF(OR(Import.TipoArredondamento&lt;&gt;"TransfereGOV",ACOMPANHAMENTO="BM"),VTOTAL1,SUM(OFFSET([1]CÁLCULO!$AI$15,ROW($X68)-ROW($X$15),1):OFFSET([1]CÁLCULO!$BB$15,ROW($X68)-ROW($X$15),-1))),IF($C68=0,0,ROUND(SomaAgrup,15-13*$AF$11)))</f>
        <v>15597.48</v>
      </c>
      <c r="Y68" s="55" t="s">
        <v>63</v>
      </c>
      <c r="Z68" t="str">
        <f t="shared" ca="1" si="13"/>
        <v>RA</v>
      </c>
      <c r="AA68" s="56">
        <f ca="1">IF($C68="S",IF($Z68="CP",$X68,IF($Z68="RA",(($X68)*[1]QCI!$AA$3),0)),SomaAgrup)</f>
        <v>7918.7074046735561</v>
      </c>
      <c r="AB68" s="57">
        <f t="shared" ca="1" si="14"/>
        <v>0</v>
      </c>
      <c r="AC68" s="58" t="str">
        <f ca="1">IF($N68=""," ",
IF(AND($C68&lt;&gt;"S",OR($R68="",$R68="(digite a descrição aqui)")),"DESCRIÇÃO",
IF(AND($C68="S",OR($Q68&lt;&gt;0,$T68&gt;0,$U68&gt;0),$P68=0),"FONTE",
IF(AND($C68="S",$P68&lt;&gt;0,OR($T68&gt;0,$U68&gt;0),$Q68=0),"CÓDIGO",
IF(AND($C68="S",$P68&lt;&gt;0,$Q68&lt;&gt;0,$R68="(Código não identificado nas referências)"),"CÓDIGO N/ID",
IF(AND($C68="S",OR($R68="",$R68="(digite a descrição aqui)"),OR($Q68&lt;&gt;0,$T68&gt;0,$U68&gt;0)),"DESCRIÇÃO",
IF(AND($C68="S",$P68&lt;&gt;0,$Q68&lt;&gt;0,$S68=""),"UNIDADE",
IF(AND($C68="S",$P68&lt;&gt;0,$Q68&lt;&gt;0,$U68=0),"SEM CUSTO",
IF(AND(TIPOORCAMENTO="Licitado",$AL68=0,$AN68&gt;0),"SEM PREÇO",
IF(AND($C68="S",$P68&lt;&gt;0,$Q68&lt;&gt;0,$U68&gt;0,$V68=0),"BDI",
IF(OR(AND(TIPOORCAMENTO="Proposto",$AG68&lt;&gt;"",$AG68&gt;0,ORÇAMENTO.CustoUnitario&gt;$AG68),AND(TIPOORCAMENTO="LICITADO",ORÇAMENTO.PrecoUnitarioLicitado&gt;$AN68)),"ACIMA REF.",
IF(AND($C68="S",$P68&lt;&gt;0,$Q68&lt;&gt;0,$T68=0,$U68&gt;0),"QUANT.",
IF(AND(Import.TipoArredondamento="TransfereGOV",$L68="F",$C68="S",LEN($Q68)&gt;13),"Código &gt;13",
IF(AND(Import.TipoArredondamento="TransfereGOV",$L68="F",$C68&lt;&gt;"S",LEN($R68)&gt;100),"Descrição &gt;100",
IF(AND(Import.TipoArredondamento="TransfereGOV",$L68="F",$C68="S",LEN($R68)&gt;500),"Descrição &gt;500",
IF(AND(Import.TipoArredondamento="TransfereGOV",$L68="F",$C68="S",LEFT(TRIM(UPPER($P68)),6)&lt;&gt;"SINAPI",ISNA(VLOOKUP(TRIM(UPPER($S68)),ListaTgov.Unidades,1,FALSE))),"Unid. Não Disp",
" "))))))))))))))))</f>
        <v xml:space="preserve"> </v>
      </c>
      <c r="AD68" t="str">
        <f ca="1">IF(C68&lt;=CRONO.NivelExibicao,MAX($AD$15:OFFSET(AD68,-1,0))+IF($C68&lt;&gt;1,1,MAX(1,COUNTIF([1]QCI!$A$13:$A$24,OFFSET($E68,-1,0)))),"")</f>
        <v/>
      </c>
      <c r="AE68" s="4" t="str">
        <f ca="1">IF(AND($C68="S",ORÇAMENTO.CodBarra&lt;&gt;""),IF(ORÇAMENTO.Fonte="",ORÇAMENTO.CodBarra,CONCATENATE(ORÇAMENTO.Fonte," ",ORÇAMENTO.CodBarra)))</f>
        <v>SINAPI 103674</v>
      </c>
      <c r="AF68" s="59">
        <f ca="1">IF(ISERROR(INDIRECT(saa)),"(abra o arquivo 'Referência "&amp;Excel_BuiltIn_Database&amp;".xlsm)",IF(OR($C68&lt;&gt;"S",ORÇAMENTO.CodBarra=""),"(Sem Código)",IF(ISERROR(MATCH($AE68,INDIRECT(saa),0)),"(Código não identificado nas referências)",MATCH($AE68,INDIRECT(saa),0))))</f>
        <v>7206</v>
      </c>
      <c r="AG68" s="60">
        <f ca="1">ROUND(IF(DESONERACAO="sim",REFERENCIA.Desonerado,REFERENCIA.NaoDesonerado),2)</f>
        <v>932.26</v>
      </c>
      <c r="AH68" s="61">
        <f t="shared" ca="1" si="15"/>
        <v>0.2495</v>
      </c>
      <c r="AJ68" s="62"/>
      <c r="AL68" s="63"/>
      <c r="AM68" s="64">
        <f t="shared" ca="1" si="0"/>
        <v>15597.48</v>
      </c>
      <c r="AN68" s="65">
        <f t="shared" ca="1" si="16"/>
        <v>1164.8599999999999</v>
      </c>
    </row>
    <row r="69" spans="1:40" x14ac:dyDescent="0.3">
      <c r="A69">
        <f t="shared" si="1"/>
        <v>3</v>
      </c>
      <c r="B69">
        <f t="shared" ca="1" si="2"/>
        <v>3</v>
      </c>
      <c r="C69">
        <f t="shared" ca="1" si="3"/>
        <v>3</v>
      </c>
      <c r="D69">
        <f t="shared" ca="1" si="4"/>
        <v>5</v>
      </c>
      <c r="E69">
        <f ca="1">IF($C69=1,OFFSET(E69,-1,0)+MAX(1,COUNTIF([1]QCI!$A$13:$A$24,OFFSET([1]ORÇAMENTO!E69,-1,0))),OFFSET(E69,-1,0))</f>
        <v>1</v>
      </c>
      <c r="F69">
        <f t="shared" ca="1" si="5"/>
        <v>6</v>
      </c>
      <c r="G69">
        <f t="shared" ca="1" si="6"/>
        <v>3</v>
      </c>
      <c r="H69">
        <f t="shared" ca="1" si="7"/>
        <v>0</v>
      </c>
      <c r="I69">
        <f t="shared" ca="1" si="8"/>
        <v>0</v>
      </c>
      <c r="J69">
        <f t="shared" ca="1" si="9"/>
        <v>5</v>
      </c>
      <c r="K69">
        <f ca="1">IF(OR($C69="S",$C69=0),0,MATCH(OFFSET($D69,0,$C69)+IF($C69&lt;&gt;1,1,COUNTIF([1]QCI!$A$13:$A$24,[1]ORÇAMENTO!E69)),OFFSET($D69,1,$C69,ROW($C$250)-ROW($C69)),0))</f>
        <v>146</v>
      </c>
      <c r="L69" s="43" t="str">
        <f t="shared" ca="1" si="10"/>
        <v>F</v>
      </c>
      <c r="M69" s="44" t="s">
        <v>5</v>
      </c>
      <c r="N69" s="45" t="str">
        <f t="shared" ca="1" si="11"/>
        <v>Nível 3</v>
      </c>
      <c r="O69" s="46" t="str">
        <f t="shared" ca="1" si="12"/>
        <v>1.6.3.</v>
      </c>
      <c r="P69" s="47" t="s">
        <v>62</v>
      </c>
      <c r="Q69" s="48"/>
      <c r="R69" s="49" t="s">
        <v>148</v>
      </c>
      <c r="S69" s="50" t="s">
        <v>68</v>
      </c>
      <c r="T69" s="51">
        <f ca="1">OFFSET([1]CÁLCULO!H$15,ROW($T69)-ROW(T$15),0)</f>
        <v>0</v>
      </c>
      <c r="U69" s="52">
        <f t="shared" ca="1" si="17"/>
        <v>0</v>
      </c>
      <c r="V69" s="53" t="s">
        <v>10</v>
      </c>
      <c r="W69" s="51">
        <f ca="1">IF($C69="S",ROUND(IF(TIPOORCAMENTO="Proposto",ORÇAMENTO.CustoUnitario*(1+$AH69),ORÇAMENTO.PrecoUnitarioLicitado),15-13*$AF$10),0)</f>
        <v>0</v>
      </c>
      <c r="X69" s="54">
        <f ca="1">IF($C69="S",IF(OR(Import.TipoArredondamento&lt;&gt;"TransfereGOV",ACOMPANHAMENTO="BM"),VTOTAL1,SUM(OFFSET([1]CÁLCULO!$AI$15,ROW($X69)-ROW($X$15),1):OFFSET([1]CÁLCULO!$BB$15,ROW($X69)-ROW($X$15),-1))),IF($C69=0,0,ROUND(SomaAgrup,15-13*$AF$11)))</f>
        <v>72694.22</v>
      </c>
      <c r="Y69" s="55" t="s">
        <v>63</v>
      </c>
      <c r="Z69" t="str">
        <f t="shared" ca="1" si="13"/>
        <v/>
      </c>
      <c r="AA69" s="56">
        <f ca="1">IF($C69="S",IF($Z69="CP",$X69,IF($Z69="RA",(($X69)*[1]QCI!$AA$3),0)),SomaAgrup)</f>
        <v>36906.234737340172</v>
      </c>
      <c r="AB69" s="57">
        <f t="shared" ca="1" si="14"/>
        <v>0</v>
      </c>
      <c r="AC69" s="58" t="str">
        <f ca="1">IF($N69=""," ",
IF(AND($C69&lt;&gt;"S",OR($R69="",$R69="(digite a descrição aqui)")),"DESCRIÇÃO",
IF(AND($C69="S",OR($Q69&lt;&gt;0,$T69&gt;0,$U69&gt;0),$P69=0),"FONTE",
IF(AND($C69="S",$P69&lt;&gt;0,OR($T69&gt;0,$U69&gt;0),$Q69=0),"CÓDIGO",
IF(AND($C69="S",$P69&lt;&gt;0,$Q69&lt;&gt;0,$R69="(Código não identificado nas referências)"),"CÓDIGO N/ID",
IF(AND($C69="S",OR($R69="",$R69="(digite a descrição aqui)"),OR($Q69&lt;&gt;0,$T69&gt;0,$U69&gt;0)),"DESCRIÇÃO",
IF(AND($C69="S",$P69&lt;&gt;0,$Q69&lt;&gt;0,$S69=""),"UNIDADE",
IF(AND($C69="S",$P69&lt;&gt;0,$Q69&lt;&gt;0,$U69=0),"SEM CUSTO",
IF(AND(TIPOORCAMENTO="Licitado",$AL69=0,$AN69&gt;0),"SEM PREÇO",
IF(AND($C69="S",$P69&lt;&gt;0,$Q69&lt;&gt;0,$U69&gt;0,$V69=0),"BDI",
IF(OR(AND(TIPOORCAMENTO="Proposto",$AG69&lt;&gt;"",$AG69&gt;0,ORÇAMENTO.CustoUnitario&gt;$AG69),AND(TIPOORCAMENTO="LICITADO",ORÇAMENTO.PrecoUnitarioLicitado&gt;$AN69)),"ACIMA REF.",
IF(AND($C69="S",$P69&lt;&gt;0,$Q69&lt;&gt;0,$T69=0,$U69&gt;0),"QUANT.",
IF(AND(Import.TipoArredondamento="TransfereGOV",$L69="F",$C69="S",LEN($Q69)&gt;13),"Código &gt;13",
IF(AND(Import.TipoArredondamento="TransfereGOV",$L69="F",$C69&lt;&gt;"S",LEN($R69)&gt;100),"Descrição &gt;100",
IF(AND(Import.TipoArredondamento="TransfereGOV",$L69="F",$C69="S",LEN($R69)&gt;500),"Descrição &gt;500",
IF(AND(Import.TipoArredondamento="TransfereGOV",$L69="F",$C69="S",LEFT(TRIM(UPPER($P69)),6)&lt;&gt;"SINAPI",ISNA(VLOOKUP(TRIM(UPPER($S69)),ListaTgov.Unidades,1,FALSE))),"Unid. Não Disp",
" "))))))))))))))))</f>
        <v xml:space="preserve"> </v>
      </c>
      <c r="AD69" t="str">
        <f ca="1">IF(C69&lt;=CRONO.NivelExibicao,MAX($AD$15:OFFSET(AD69,-1,0))+IF($C69&lt;&gt;1,1,MAX(1,COUNTIF([1]QCI!$A$13:$A$24,OFFSET($E69,-1,0)))),"")</f>
        <v/>
      </c>
      <c r="AE69" s="4" t="b">
        <f ca="1">IF(AND($C69="S",ORÇAMENTO.CodBarra&lt;&gt;""),IF(ORÇAMENTO.Fonte="",ORÇAMENTO.CodBarra,CONCATENATE(ORÇAMENTO.Fonte," ",ORÇAMENTO.CodBarra)))</f>
        <v>0</v>
      </c>
      <c r="AF69" s="59" t="str">
        <f ca="1">IF(ISERROR(INDIRECT(saa)),"(abra o arquivo 'Referência "&amp;Excel_BuiltIn_Database&amp;".xlsm)",IF(OR($C69&lt;&gt;"S",ORÇAMENTO.CodBarra=""),"(Sem Código)",IF(ISERROR(MATCH($AE69,INDIRECT(saa),0)),"(Código não identificado nas referências)",MATCH($AE69,INDIRECT(saa),0))))</f>
        <v>(Sem Código)</v>
      </c>
      <c r="AG69" s="60">
        <f ca="1">ROUND(IF(DESONERACAO="sim",REFERENCIA.Desonerado,REFERENCIA.NaoDesonerado),2)</f>
        <v>0</v>
      </c>
      <c r="AH69" s="61">
        <f t="shared" ca="1" si="15"/>
        <v>0.2495</v>
      </c>
      <c r="AJ69" s="62"/>
      <c r="AL69" s="63"/>
      <c r="AM69" s="64">
        <f t="shared" ca="1" si="0"/>
        <v>72694.22</v>
      </c>
      <c r="AN69" s="65">
        <f t="shared" ca="1" si="16"/>
        <v>0</v>
      </c>
    </row>
    <row r="70" spans="1:40" ht="28.8" x14ac:dyDescent="0.3">
      <c r="A70" t="str">
        <f t="shared" si="1"/>
        <v>S</v>
      </c>
      <c r="B70">
        <f t="shared" ca="1" si="2"/>
        <v>3</v>
      </c>
      <c r="C70" t="str">
        <f t="shared" ca="1" si="3"/>
        <v>S</v>
      </c>
      <c r="D70">
        <f t="shared" ca="1" si="4"/>
        <v>0</v>
      </c>
      <c r="E70">
        <f ca="1">IF($C70=1,OFFSET(E70,-1,0)+MAX(1,COUNTIF([1]QCI!$A$13:$A$24,OFFSET([1]ORÇAMENTO!E70,-1,0))),OFFSET(E70,-1,0))</f>
        <v>1</v>
      </c>
      <c r="F70">
        <f t="shared" ca="1" si="5"/>
        <v>6</v>
      </c>
      <c r="G70">
        <f t="shared" ca="1" si="6"/>
        <v>3</v>
      </c>
      <c r="H70">
        <f t="shared" ca="1" si="7"/>
        <v>0</v>
      </c>
      <c r="I70">
        <f t="shared" ca="1" si="8"/>
        <v>1</v>
      </c>
      <c r="J70">
        <f t="shared" ca="1" si="9"/>
        <v>0</v>
      </c>
      <c r="K70">
        <f ca="1">IF(OR($C70="S",$C70=0),0,MATCH(OFFSET($D70,0,$C70)+IF($C70&lt;&gt;1,1,COUNTIF([1]QCI!$A$13:$A$24,[1]ORÇAMENTO!E70)),OFFSET($D70,1,$C70,ROW($C$250)-ROW($C70)),0))</f>
        <v>0</v>
      </c>
      <c r="L70" s="43" t="str">
        <f t="shared" ca="1" si="10"/>
        <v>F</v>
      </c>
      <c r="M70" s="44" t="s">
        <v>7</v>
      </c>
      <c r="N70" s="45" t="str">
        <f t="shared" ca="1" si="11"/>
        <v>Serviço</v>
      </c>
      <c r="O70" s="46" t="str">
        <f t="shared" ca="1" si="12"/>
        <v>1.6.3.1.</v>
      </c>
      <c r="P70" s="47" t="s">
        <v>62</v>
      </c>
      <c r="Q70" s="48" t="s">
        <v>149</v>
      </c>
      <c r="R70" s="49" t="s">
        <v>150</v>
      </c>
      <c r="S70" s="50" t="s">
        <v>106</v>
      </c>
      <c r="T70" s="51">
        <f ca="1">OFFSET([1]CÁLCULO!H$15,ROW($T70)-ROW(T$15),0)</f>
        <v>3.96</v>
      </c>
      <c r="U70" s="52">
        <f t="shared" ca="1" si="17"/>
        <v>12.65</v>
      </c>
      <c r="V70" s="53" t="s">
        <v>10</v>
      </c>
      <c r="W70" s="51">
        <f ca="1">IF($C70="S",ROUND(IF(TIPOORCAMENTO="Proposto",ORÇAMENTO.CustoUnitario*(1+$AH70),ORÇAMENTO.PrecoUnitarioLicitado),15-13*$AF$10),0)</f>
        <v>15.81</v>
      </c>
      <c r="X70" s="54">
        <f ca="1">IF($C70="S",IF(OR(Import.TipoArredondamento&lt;&gt;"TransfereGOV",ACOMPANHAMENTO="BM"),VTOTAL1,SUM(OFFSET([1]CÁLCULO!$AI$15,ROW($X70)-ROW($X$15),1):OFFSET([1]CÁLCULO!$BB$15,ROW($X70)-ROW($X$15),-1))),IF($C70=0,0,ROUND(SomaAgrup,15-13*$AF$11)))</f>
        <v>62.61</v>
      </c>
      <c r="Y70" s="55" t="s">
        <v>63</v>
      </c>
      <c r="Z70" t="str">
        <f t="shared" ca="1" si="13"/>
        <v>RA</v>
      </c>
      <c r="AA70" s="56">
        <f ca="1">IF($C70="S",IF($Z70="CP",$X70,IF($Z70="RA",(($X70)*[1]QCI!$AA$3),0)),SomaAgrup)</f>
        <v>31.786562355368389</v>
      </c>
      <c r="AB70" s="57">
        <f t="shared" ca="1" si="14"/>
        <v>0</v>
      </c>
      <c r="AC70" s="58" t="str">
        <f ca="1">IF($N70=""," ",
IF(AND($C70&lt;&gt;"S",OR($R70="",$R70="(digite a descrição aqui)")),"DESCRIÇÃO",
IF(AND($C70="S",OR($Q70&lt;&gt;0,$T70&gt;0,$U70&gt;0),$P70=0),"FONTE",
IF(AND($C70="S",$P70&lt;&gt;0,OR($T70&gt;0,$U70&gt;0),$Q70=0),"CÓDIGO",
IF(AND($C70="S",$P70&lt;&gt;0,$Q70&lt;&gt;0,$R70="(Código não identificado nas referências)"),"CÓDIGO N/ID",
IF(AND($C70="S",OR($R70="",$R70="(digite a descrição aqui)"),OR($Q70&lt;&gt;0,$T70&gt;0,$U70&gt;0)),"DESCRIÇÃO",
IF(AND($C70="S",$P70&lt;&gt;0,$Q70&lt;&gt;0,$S70=""),"UNIDADE",
IF(AND($C70="S",$P70&lt;&gt;0,$Q70&lt;&gt;0,$U70=0),"SEM CUSTO",
IF(AND(TIPOORCAMENTO="Licitado",$AL70=0,$AN70&gt;0),"SEM PREÇO",
IF(AND($C70="S",$P70&lt;&gt;0,$Q70&lt;&gt;0,$U70&gt;0,$V70=0),"BDI",
IF(OR(AND(TIPOORCAMENTO="Proposto",$AG70&lt;&gt;"",$AG70&gt;0,ORÇAMENTO.CustoUnitario&gt;$AG70),AND(TIPOORCAMENTO="LICITADO",ORÇAMENTO.PrecoUnitarioLicitado&gt;$AN70)),"ACIMA REF.",
IF(AND($C70="S",$P70&lt;&gt;0,$Q70&lt;&gt;0,$T70=0,$U70&gt;0),"QUANT.",
IF(AND(Import.TipoArredondamento="TransfereGOV",$L70="F",$C70="S",LEN($Q70)&gt;13),"Código &gt;13",
IF(AND(Import.TipoArredondamento="TransfereGOV",$L70="F",$C70&lt;&gt;"S",LEN($R70)&gt;100),"Descrição &gt;100",
IF(AND(Import.TipoArredondamento="TransfereGOV",$L70="F",$C70="S",LEN($R70)&gt;500),"Descrição &gt;500",
IF(AND(Import.TipoArredondamento="TransfereGOV",$L70="F",$C70="S",LEFT(TRIM(UPPER($P70)),6)&lt;&gt;"SINAPI",ISNA(VLOOKUP(TRIM(UPPER($S70)),ListaTgov.Unidades,1,FALSE))),"Unid. Não Disp",
" "))))))))))))))))</f>
        <v xml:space="preserve"> </v>
      </c>
      <c r="AD70" t="str">
        <f ca="1">IF(C70&lt;=CRONO.NivelExibicao,MAX($AD$15:OFFSET(AD70,-1,0))+IF($C70&lt;&gt;1,1,MAX(1,COUNTIF([1]QCI!$A$13:$A$24,OFFSET($E70,-1,0)))),"")</f>
        <v/>
      </c>
      <c r="AE70" s="4" t="str">
        <f ca="1">IF(AND($C70="S",ORÇAMENTO.CodBarra&lt;&gt;""),IF(ORÇAMENTO.Fonte="",ORÇAMENTO.CodBarra,CONCATENATE(ORÇAMENTO.Fonte," ",ORÇAMENTO.CodBarra)))</f>
        <v>SINAPI 92770</v>
      </c>
      <c r="AF70" s="59">
        <f ca="1">IF(ISERROR(INDIRECT(saa)),"(abra o arquivo 'Referência "&amp;Excel_BuiltIn_Database&amp;".xlsm)",IF(OR($C70&lt;&gt;"S",ORÇAMENTO.CodBarra=""),"(Sem Código)",IF(ISERROR(MATCH($AE70,INDIRECT(saa),0)),"(Código não identificado nas referências)",MATCH($AE70,INDIRECT(saa),0))))</f>
        <v>6223</v>
      </c>
      <c r="AG70" s="60">
        <f ca="1">ROUND(IF(DESONERACAO="sim",REFERENCIA.Desonerado,REFERENCIA.NaoDesonerado),2)</f>
        <v>12.65</v>
      </c>
      <c r="AH70" s="61">
        <f t="shared" ca="1" si="15"/>
        <v>0.2495</v>
      </c>
      <c r="AJ70" s="62"/>
      <c r="AL70" s="63"/>
      <c r="AM70" s="64">
        <f t="shared" ca="1" si="0"/>
        <v>62.61</v>
      </c>
      <c r="AN70" s="65">
        <f t="shared" ca="1" si="16"/>
        <v>15.81</v>
      </c>
    </row>
    <row r="71" spans="1:40" ht="28.8" x14ac:dyDescent="0.3">
      <c r="A71" t="str">
        <f t="shared" si="1"/>
        <v>S</v>
      </c>
      <c r="B71">
        <f t="shared" ca="1" si="2"/>
        <v>3</v>
      </c>
      <c r="C71" t="str">
        <f t="shared" ca="1" si="3"/>
        <v>S</v>
      </c>
      <c r="D71">
        <f t="shared" ca="1" si="4"/>
        <v>0</v>
      </c>
      <c r="E71">
        <f ca="1">IF($C71=1,OFFSET(E71,-1,0)+MAX(1,COUNTIF([1]QCI!$A$13:$A$24,OFFSET([1]ORÇAMENTO!E71,-1,0))),OFFSET(E71,-1,0))</f>
        <v>1</v>
      </c>
      <c r="F71">
        <f t="shared" ca="1" si="5"/>
        <v>6</v>
      </c>
      <c r="G71">
        <f t="shared" ca="1" si="6"/>
        <v>3</v>
      </c>
      <c r="H71">
        <f t="shared" ca="1" si="7"/>
        <v>0</v>
      </c>
      <c r="I71">
        <f t="shared" ca="1" si="8"/>
        <v>2</v>
      </c>
      <c r="J71">
        <f t="shared" ca="1" si="9"/>
        <v>0</v>
      </c>
      <c r="K71">
        <f ca="1">IF(OR($C71="S",$C71=0),0,MATCH(OFFSET($D71,0,$C71)+IF($C71&lt;&gt;1,1,COUNTIF([1]QCI!$A$13:$A$24,[1]ORÇAMENTO!E71)),OFFSET($D71,1,$C71,ROW($C$250)-ROW($C71)),0))</f>
        <v>0</v>
      </c>
      <c r="L71" s="43" t="str">
        <f t="shared" ca="1" si="10"/>
        <v>F</v>
      </c>
      <c r="M71" s="44" t="s">
        <v>7</v>
      </c>
      <c r="N71" s="45" t="str">
        <f t="shared" ca="1" si="11"/>
        <v>Serviço</v>
      </c>
      <c r="O71" s="46" t="str">
        <f t="shared" ca="1" si="12"/>
        <v>1.6.3.2.</v>
      </c>
      <c r="P71" s="47" t="s">
        <v>62</v>
      </c>
      <c r="Q71" s="48" t="s">
        <v>151</v>
      </c>
      <c r="R71" s="49" t="s">
        <v>152</v>
      </c>
      <c r="S71" s="50" t="s">
        <v>106</v>
      </c>
      <c r="T71" s="51">
        <f ca="1">OFFSET([1]CÁLCULO!H$15,ROW($T71)-ROW(T$15),0)</f>
        <v>8.82</v>
      </c>
      <c r="U71" s="52">
        <f t="shared" ca="1" si="17"/>
        <v>9.5299999999999994</v>
      </c>
      <c r="V71" s="53" t="s">
        <v>10</v>
      </c>
      <c r="W71" s="51">
        <f ca="1">IF($C71="S",ROUND(IF(TIPOORCAMENTO="Proposto",ORÇAMENTO.CustoUnitario*(1+$AH71),ORÇAMENTO.PrecoUnitarioLicitado),15-13*$AF$10),0)</f>
        <v>11.91</v>
      </c>
      <c r="X71" s="54">
        <f ca="1">IF($C71="S",IF(OR(Import.TipoArredondamento&lt;&gt;"TransfereGOV",ACOMPANHAMENTO="BM"),VTOTAL1,SUM(OFFSET([1]CÁLCULO!$AI$15,ROW($X71)-ROW($X$15),1):OFFSET([1]CÁLCULO!$BB$15,ROW($X71)-ROW($X$15),-1))),IF($C71=0,0,ROUND(SomaAgrup,15-13*$AF$11)))</f>
        <v>105.05</v>
      </c>
      <c r="Y71" s="55" t="s">
        <v>63</v>
      </c>
      <c r="Z71" t="str">
        <f t="shared" ca="1" si="13"/>
        <v>RA</v>
      </c>
      <c r="AA71" s="56">
        <f ca="1">IF($C71="S",IF($Z71="CP",$X71,IF($Z71="RA",(($X71)*[1]QCI!$AA$3),0)),SomaAgrup)</f>
        <v>53.332987948114507</v>
      </c>
      <c r="AB71" s="57">
        <f t="shared" ca="1" si="14"/>
        <v>0</v>
      </c>
      <c r="AC71" s="58" t="str">
        <f ca="1">IF($N71=""," ",
IF(AND($C71&lt;&gt;"S",OR($R71="",$R71="(digite a descrição aqui)")),"DESCRIÇÃO",
IF(AND($C71="S",OR($Q71&lt;&gt;0,$T71&gt;0,$U71&gt;0),$P71=0),"FONTE",
IF(AND($C71="S",$P71&lt;&gt;0,OR($T71&gt;0,$U71&gt;0),$Q71=0),"CÓDIGO",
IF(AND($C71="S",$P71&lt;&gt;0,$Q71&lt;&gt;0,$R71="(Código não identificado nas referências)"),"CÓDIGO N/ID",
IF(AND($C71="S",OR($R71="",$R71="(digite a descrição aqui)"),OR($Q71&lt;&gt;0,$T71&gt;0,$U71&gt;0)),"DESCRIÇÃO",
IF(AND($C71="S",$P71&lt;&gt;0,$Q71&lt;&gt;0,$S71=""),"UNIDADE",
IF(AND($C71="S",$P71&lt;&gt;0,$Q71&lt;&gt;0,$U71=0),"SEM CUSTO",
IF(AND(TIPOORCAMENTO="Licitado",$AL71=0,$AN71&gt;0),"SEM PREÇO",
IF(AND($C71="S",$P71&lt;&gt;0,$Q71&lt;&gt;0,$U71&gt;0,$V71=0),"BDI",
IF(OR(AND(TIPOORCAMENTO="Proposto",$AG71&lt;&gt;"",$AG71&gt;0,ORÇAMENTO.CustoUnitario&gt;$AG71),AND(TIPOORCAMENTO="LICITADO",ORÇAMENTO.PrecoUnitarioLicitado&gt;$AN71)),"ACIMA REF.",
IF(AND($C71="S",$P71&lt;&gt;0,$Q71&lt;&gt;0,$T71=0,$U71&gt;0),"QUANT.",
IF(AND(Import.TipoArredondamento="TransfereGOV",$L71="F",$C71="S",LEN($Q71)&gt;13),"Código &gt;13",
IF(AND(Import.TipoArredondamento="TransfereGOV",$L71="F",$C71&lt;&gt;"S",LEN($R71)&gt;100),"Descrição &gt;100",
IF(AND(Import.TipoArredondamento="TransfereGOV",$L71="F",$C71="S",LEN($R71)&gt;500),"Descrição &gt;500",
IF(AND(Import.TipoArredondamento="TransfereGOV",$L71="F",$C71="S",LEFT(TRIM(UPPER($P71)),6)&lt;&gt;"SINAPI",ISNA(VLOOKUP(TRIM(UPPER($S71)),ListaTgov.Unidades,1,FALSE))),"Unid. Não Disp",
" "))))))))))))))))</f>
        <v xml:space="preserve"> </v>
      </c>
      <c r="AD71" t="str">
        <f ca="1">IF(C71&lt;=CRONO.NivelExibicao,MAX($AD$15:OFFSET(AD71,-1,0))+IF($C71&lt;&gt;1,1,MAX(1,COUNTIF([1]QCI!$A$13:$A$24,OFFSET($E71,-1,0)))),"")</f>
        <v/>
      </c>
      <c r="AE71" s="4" t="str">
        <f ca="1">IF(AND($C71="S",ORÇAMENTO.CodBarra&lt;&gt;""),IF(ORÇAMENTO.Fonte="",ORÇAMENTO.CodBarra,CONCATENATE(ORÇAMENTO.Fonte," ",ORÇAMENTO.CodBarra)))</f>
        <v>SINAPI 92772</v>
      </c>
      <c r="AF71" s="59">
        <f ca="1">IF(ISERROR(INDIRECT(saa)),"(abra o arquivo 'Referência "&amp;Excel_BuiltIn_Database&amp;".xlsm)",IF(OR($C71&lt;&gt;"S",ORÇAMENTO.CodBarra=""),"(Sem Código)",IF(ISERROR(MATCH($AE71,INDIRECT(saa),0)),"(Código não identificado nas referências)",MATCH($AE71,INDIRECT(saa),0))))</f>
        <v>6219</v>
      </c>
      <c r="AG71" s="60">
        <f ca="1">ROUND(IF(DESONERACAO="sim",REFERENCIA.Desonerado,REFERENCIA.NaoDesonerado),2)</f>
        <v>9.5299999999999994</v>
      </c>
      <c r="AH71" s="61">
        <f t="shared" ca="1" si="15"/>
        <v>0.2495</v>
      </c>
      <c r="AJ71" s="62"/>
      <c r="AL71" s="63"/>
      <c r="AM71" s="64">
        <f t="shared" ca="1" si="0"/>
        <v>105.05</v>
      </c>
      <c r="AN71" s="65">
        <f t="shared" ca="1" si="16"/>
        <v>11.91</v>
      </c>
    </row>
    <row r="72" spans="1:40" ht="43.2" x14ac:dyDescent="0.3">
      <c r="A72" t="str">
        <f t="shared" si="1"/>
        <v>S</v>
      </c>
      <c r="B72">
        <f t="shared" ca="1" si="2"/>
        <v>3</v>
      </c>
      <c r="C72" t="str">
        <f t="shared" ca="1" si="3"/>
        <v>S</v>
      </c>
      <c r="D72">
        <f t="shared" ca="1" si="4"/>
        <v>0</v>
      </c>
      <c r="E72">
        <f ca="1">IF($C72=1,OFFSET(E72,-1,0)+MAX(1,COUNTIF([1]QCI!$A$13:$A$24,OFFSET([1]ORÇAMENTO!E72,-1,0))),OFFSET(E72,-1,0))</f>
        <v>1</v>
      </c>
      <c r="F72">
        <f t="shared" ca="1" si="5"/>
        <v>6</v>
      </c>
      <c r="G72">
        <f t="shared" ca="1" si="6"/>
        <v>3</v>
      </c>
      <c r="H72">
        <f t="shared" ca="1" si="7"/>
        <v>0</v>
      </c>
      <c r="I72">
        <f t="shared" ca="1" si="8"/>
        <v>3</v>
      </c>
      <c r="J72">
        <f t="shared" ca="1" si="9"/>
        <v>0</v>
      </c>
      <c r="K72">
        <f ca="1">IF(OR($C72="S",$C72=0),0,MATCH(OFFSET($D72,0,$C72)+IF($C72&lt;&gt;1,1,COUNTIF([1]QCI!$A$13:$A$24,[1]ORÇAMENTO!E72)),OFFSET($D72,1,$C72,ROW($C$250)-ROW($C72)),0))</f>
        <v>0</v>
      </c>
      <c r="L72" s="43" t="str">
        <f t="shared" ca="1" si="10"/>
        <v>F</v>
      </c>
      <c r="M72" s="44" t="s">
        <v>7</v>
      </c>
      <c r="N72" s="45" t="str">
        <f t="shared" ca="1" si="11"/>
        <v>Serviço</v>
      </c>
      <c r="O72" s="46" t="str">
        <f t="shared" ca="1" si="12"/>
        <v>1.6.3.3.</v>
      </c>
      <c r="P72" s="47" t="s">
        <v>62</v>
      </c>
      <c r="Q72" s="48" t="s">
        <v>153</v>
      </c>
      <c r="R72" s="49" t="s">
        <v>154</v>
      </c>
      <c r="S72" s="50" t="s">
        <v>76</v>
      </c>
      <c r="T72" s="51">
        <f ca="1">OFFSET([1]CÁLCULO!H$15,ROW($T72)-ROW(T$15),0)</f>
        <v>235.89</v>
      </c>
      <c r="U72" s="52">
        <f t="shared" ca="1" si="17"/>
        <v>182.12</v>
      </c>
      <c r="V72" s="53" t="s">
        <v>10</v>
      </c>
      <c r="W72" s="51">
        <f ca="1">IF($C72="S",ROUND(IF(TIPOORCAMENTO="Proposto",ORÇAMENTO.CustoUnitario*(1+$AH72),ORÇAMENTO.PrecoUnitarioLicitado),15-13*$AF$10),0)</f>
        <v>227.56</v>
      </c>
      <c r="X72" s="54">
        <f ca="1">IF($C72="S",IF(OR(Import.TipoArredondamento&lt;&gt;"TransfereGOV",ACOMPANHAMENTO="BM"),VTOTAL1,SUM(OFFSET([1]CÁLCULO!$AI$15,ROW($X72)-ROW($X$15),1):OFFSET([1]CÁLCULO!$BB$15,ROW($X72)-ROW($X$15),-1))),IF($C72=0,0,ROUND(SomaAgrup,15-13*$AF$11)))</f>
        <v>53679.13</v>
      </c>
      <c r="Y72" s="55" t="s">
        <v>63</v>
      </c>
      <c r="Z72" t="str">
        <f t="shared" ca="1" si="13"/>
        <v>RA</v>
      </c>
      <c r="AA72" s="56">
        <f ca="1">IF($C72="S",IF($Z72="CP",$X72,IF($Z72="RA",(($X72)*[1]QCI!$AA$3),0)),SomaAgrup)</f>
        <v>27252.435919612297</v>
      </c>
      <c r="AB72" s="57">
        <f t="shared" ca="1" si="14"/>
        <v>0</v>
      </c>
      <c r="AC72" s="58" t="str">
        <f ca="1">IF($N72=""," ",
IF(AND($C72&lt;&gt;"S",OR($R72="",$R72="(digite a descrição aqui)")),"DESCRIÇÃO",
IF(AND($C72="S",OR($Q72&lt;&gt;0,$T72&gt;0,$U72&gt;0),$P72=0),"FONTE",
IF(AND($C72="S",$P72&lt;&gt;0,OR($T72&gt;0,$U72&gt;0),$Q72=0),"CÓDIGO",
IF(AND($C72="S",$P72&lt;&gt;0,$Q72&lt;&gt;0,$R72="(Código não identificado nas referências)"),"CÓDIGO N/ID",
IF(AND($C72="S",OR($R72="",$R72="(digite a descrição aqui)"),OR($Q72&lt;&gt;0,$T72&gt;0,$U72&gt;0)),"DESCRIÇÃO",
IF(AND($C72="S",$P72&lt;&gt;0,$Q72&lt;&gt;0,$S72=""),"UNIDADE",
IF(AND($C72="S",$P72&lt;&gt;0,$Q72&lt;&gt;0,$U72=0),"SEM CUSTO",
IF(AND(TIPOORCAMENTO="Licitado",$AL72=0,$AN72&gt;0),"SEM PREÇO",
IF(AND($C72="S",$P72&lt;&gt;0,$Q72&lt;&gt;0,$U72&gt;0,$V72=0),"BDI",
IF(OR(AND(TIPOORCAMENTO="Proposto",$AG72&lt;&gt;"",$AG72&gt;0,ORÇAMENTO.CustoUnitario&gt;$AG72),AND(TIPOORCAMENTO="LICITADO",ORÇAMENTO.PrecoUnitarioLicitado&gt;$AN72)),"ACIMA REF.",
IF(AND($C72="S",$P72&lt;&gt;0,$Q72&lt;&gt;0,$T72=0,$U72&gt;0),"QUANT.",
IF(AND(Import.TipoArredondamento="TransfereGOV",$L72="F",$C72="S",LEN($Q72)&gt;13),"Código &gt;13",
IF(AND(Import.TipoArredondamento="TransfereGOV",$L72="F",$C72&lt;&gt;"S",LEN($R72)&gt;100),"Descrição &gt;100",
IF(AND(Import.TipoArredondamento="TransfereGOV",$L72="F",$C72="S",LEN($R72)&gt;500),"Descrição &gt;500",
IF(AND(Import.TipoArredondamento="TransfereGOV",$L72="F",$C72="S",LEFT(TRIM(UPPER($P72)),6)&lt;&gt;"SINAPI",ISNA(VLOOKUP(TRIM(UPPER($S72)),ListaTgov.Unidades,1,FALSE))),"Unid. Não Disp",
" "))))))))))))))))</f>
        <v xml:space="preserve"> </v>
      </c>
      <c r="AD72" t="str">
        <f ca="1">IF(C72&lt;=CRONO.NivelExibicao,MAX($AD$15:OFFSET(AD72,-1,0))+IF($C72&lt;&gt;1,1,MAX(1,COUNTIF([1]QCI!$A$13:$A$24,OFFSET($E72,-1,0)))),"")</f>
        <v/>
      </c>
      <c r="AE72" s="4" t="str">
        <f ca="1">IF(AND($C72="S",ORÇAMENTO.CodBarra&lt;&gt;""),IF(ORÇAMENTO.Fonte="",ORÇAMENTO.CodBarra,CONCATENATE(ORÇAMENTO.Fonte," ",ORÇAMENTO.CodBarra)))</f>
        <v>SINAPI 101964</v>
      </c>
      <c r="AF72" s="59">
        <f ca="1">IF(ISERROR(INDIRECT(saa)),"(abra o arquivo 'Referência "&amp;Excel_BuiltIn_Database&amp;".xlsm)",IF(OR($C72&lt;&gt;"S",ORÇAMENTO.CodBarra=""),"(Sem Código)",IF(ISERROR(MATCH($AE72,INDIRECT(saa),0)),"(Código não identificado nas referências)",MATCH($AE72,INDIRECT(saa),0))))</f>
        <v>12569</v>
      </c>
      <c r="AG72" s="60">
        <f ca="1">ROUND(IF(DESONERACAO="sim",REFERENCIA.Desonerado,REFERENCIA.NaoDesonerado),2)</f>
        <v>182.12</v>
      </c>
      <c r="AH72" s="61">
        <f t="shared" ca="1" si="15"/>
        <v>0.2495</v>
      </c>
      <c r="AJ72" s="62"/>
      <c r="AL72" s="63"/>
      <c r="AM72" s="64">
        <f t="shared" ca="1" si="0"/>
        <v>53679.13</v>
      </c>
      <c r="AN72" s="65">
        <f t="shared" ca="1" si="16"/>
        <v>227.56</v>
      </c>
    </row>
    <row r="73" spans="1:40" ht="43.2" x14ac:dyDescent="0.3">
      <c r="A73" t="str">
        <f t="shared" si="1"/>
        <v>S</v>
      </c>
      <c r="B73">
        <f t="shared" ca="1" si="2"/>
        <v>3</v>
      </c>
      <c r="C73" t="str">
        <f t="shared" ca="1" si="3"/>
        <v>S</v>
      </c>
      <c r="D73">
        <f t="shared" ca="1" si="4"/>
        <v>0</v>
      </c>
      <c r="E73">
        <f ca="1">IF($C73=1,OFFSET(E73,-1,0)+MAX(1,COUNTIF([1]QCI!$A$13:$A$24,OFFSET([1]ORÇAMENTO!E73,-1,0))),OFFSET(E73,-1,0))</f>
        <v>1</v>
      </c>
      <c r="F73">
        <f t="shared" ca="1" si="5"/>
        <v>6</v>
      </c>
      <c r="G73">
        <f t="shared" ca="1" si="6"/>
        <v>3</v>
      </c>
      <c r="H73">
        <f t="shared" ca="1" si="7"/>
        <v>0</v>
      </c>
      <c r="I73">
        <f t="shared" ca="1" si="8"/>
        <v>4</v>
      </c>
      <c r="J73">
        <f t="shared" ca="1" si="9"/>
        <v>0</v>
      </c>
      <c r="K73">
        <f ca="1">IF(OR($C73="S",$C73=0),0,MATCH(OFFSET($D73,0,$C73)+IF($C73&lt;&gt;1,1,COUNTIF([1]QCI!$A$13:$A$24,[1]ORÇAMENTO!E73)),OFFSET($D73,1,$C73,ROW($C$250)-ROW($C73)),0))</f>
        <v>0</v>
      </c>
      <c r="L73" s="43" t="str">
        <f t="shared" ca="1" si="10"/>
        <v>F</v>
      </c>
      <c r="M73" s="44" t="s">
        <v>7</v>
      </c>
      <c r="N73" s="45" t="str">
        <f t="shared" ca="1" si="11"/>
        <v>Serviço</v>
      </c>
      <c r="O73" s="46" t="str">
        <f t="shared" ca="1" si="12"/>
        <v>1.6.3.4.</v>
      </c>
      <c r="P73" s="47" t="s">
        <v>62</v>
      </c>
      <c r="Q73" s="48" t="s">
        <v>146</v>
      </c>
      <c r="R73" s="49" t="s">
        <v>147</v>
      </c>
      <c r="S73" s="50" t="s">
        <v>88</v>
      </c>
      <c r="T73" s="51">
        <f ca="1">OFFSET([1]CÁLCULO!H$15,ROW($T73)-ROW(T$15),0)</f>
        <v>16.18</v>
      </c>
      <c r="U73" s="52">
        <f t="shared" ca="1" si="17"/>
        <v>932.26</v>
      </c>
      <c r="V73" s="53" t="s">
        <v>10</v>
      </c>
      <c r="W73" s="51">
        <f ca="1">IF($C73="S",ROUND(IF(TIPOORCAMENTO="Proposto",ORÇAMENTO.CustoUnitario*(1+$AH73),ORÇAMENTO.PrecoUnitarioLicitado),15-13*$AF$10),0)</f>
        <v>1164.8599999999999</v>
      </c>
      <c r="X73" s="54">
        <f ca="1">IF($C73="S",IF(OR(Import.TipoArredondamento&lt;&gt;"TransfereGOV",ACOMPANHAMENTO="BM"),VTOTAL1,SUM(OFFSET([1]CÁLCULO!$AI$15,ROW($X73)-ROW($X$15),1):OFFSET([1]CÁLCULO!$BB$15,ROW($X73)-ROW($X$15),-1))),IF($C73=0,0,ROUND(SomaAgrup,15-13*$AF$11)))</f>
        <v>18847.43</v>
      </c>
      <c r="Y73" s="55" t="s">
        <v>63</v>
      </c>
      <c r="Z73" t="str">
        <f t="shared" ca="1" si="13"/>
        <v>RA</v>
      </c>
      <c r="AA73" s="56">
        <f ca="1">IF($C73="S",IF($Z73="CP",$X73,IF($Z73="RA",(($X73)*[1]QCI!$AA$3),0)),SomaAgrup)</f>
        <v>9568.6792674243879</v>
      </c>
      <c r="AB73" s="57">
        <f t="shared" ca="1" si="14"/>
        <v>0</v>
      </c>
      <c r="AC73" s="58" t="str">
        <f ca="1">IF($N73=""," ",
IF(AND($C73&lt;&gt;"S",OR($R73="",$R73="(digite a descrição aqui)")),"DESCRIÇÃO",
IF(AND($C73="S",OR($Q73&lt;&gt;0,$T73&gt;0,$U73&gt;0),$P73=0),"FONTE",
IF(AND($C73="S",$P73&lt;&gt;0,OR($T73&gt;0,$U73&gt;0),$Q73=0),"CÓDIGO",
IF(AND($C73="S",$P73&lt;&gt;0,$Q73&lt;&gt;0,$R73="(Código não identificado nas referências)"),"CÓDIGO N/ID",
IF(AND($C73="S",OR($R73="",$R73="(digite a descrição aqui)"),OR($Q73&lt;&gt;0,$T73&gt;0,$U73&gt;0)),"DESCRIÇÃO",
IF(AND($C73="S",$P73&lt;&gt;0,$Q73&lt;&gt;0,$S73=""),"UNIDADE",
IF(AND($C73="S",$P73&lt;&gt;0,$Q73&lt;&gt;0,$U73=0),"SEM CUSTO",
IF(AND(TIPOORCAMENTO="Licitado",$AL73=0,$AN73&gt;0),"SEM PREÇO",
IF(AND($C73="S",$P73&lt;&gt;0,$Q73&lt;&gt;0,$U73&gt;0,$V73=0),"BDI",
IF(OR(AND(TIPOORCAMENTO="Proposto",$AG73&lt;&gt;"",$AG73&gt;0,ORÇAMENTO.CustoUnitario&gt;$AG73),AND(TIPOORCAMENTO="LICITADO",ORÇAMENTO.PrecoUnitarioLicitado&gt;$AN73)),"ACIMA REF.",
IF(AND($C73="S",$P73&lt;&gt;0,$Q73&lt;&gt;0,$T73=0,$U73&gt;0),"QUANT.",
IF(AND(Import.TipoArredondamento="TransfereGOV",$L73="F",$C73="S",LEN($Q73)&gt;13),"Código &gt;13",
IF(AND(Import.TipoArredondamento="TransfereGOV",$L73="F",$C73&lt;&gt;"S",LEN($R73)&gt;100),"Descrição &gt;100",
IF(AND(Import.TipoArredondamento="TransfereGOV",$L73="F",$C73="S",LEN($R73)&gt;500),"Descrição &gt;500",
IF(AND(Import.TipoArredondamento="TransfereGOV",$L73="F",$C73="S",LEFT(TRIM(UPPER($P73)),6)&lt;&gt;"SINAPI",ISNA(VLOOKUP(TRIM(UPPER($S73)),ListaTgov.Unidades,1,FALSE))),"Unid. Não Disp",
" "))))))))))))))))</f>
        <v xml:space="preserve"> </v>
      </c>
      <c r="AD73" t="str">
        <f ca="1">IF(C73&lt;=CRONO.NivelExibicao,MAX($AD$15:OFFSET(AD73,-1,0))+IF($C73&lt;&gt;1,1,MAX(1,COUNTIF([1]QCI!$A$13:$A$24,OFFSET($E73,-1,0)))),"")</f>
        <v/>
      </c>
      <c r="AE73" s="4" t="str">
        <f ca="1">IF(AND($C73="S",ORÇAMENTO.CodBarra&lt;&gt;""),IF(ORÇAMENTO.Fonte="",ORÇAMENTO.CodBarra,CONCATENATE(ORÇAMENTO.Fonte," ",ORÇAMENTO.CodBarra)))</f>
        <v>SINAPI 103674</v>
      </c>
      <c r="AF73" s="59">
        <f ca="1">IF(ISERROR(INDIRECT(saa)),"(abra o arquivo 'Referência "&amp;Excel_BuiltIn_Database&amp;".xlsm)",IF(OR($C73&lt;&gt;"S",ORÇAMENTO.CodBarra=""),"(Sem Código)",IF(ISERROR(MATCH($AE73,INDIRECT(saa),0)),"(Código não identificado nas referências)",MATCH($AE73,INDIRECT(saa),0))))</f>
        <v>7206</v>
      </c>
      <c r="AG73" s="60">
        <f ca="1">ROUND(IF(DESONERACAO="sim",REFERENCIA.Desonerado,REFERENCIA.NaoDesonerado),2)</f>
        <v>932.26</v>
      </c>
      <c r="AH73" s="61">
        <f t="shared" ca="1" si="15"/>
        <v>0.2495</v>
      </c>
      <c r="AJ73" s="62"/>
      <c r="AL73" s="63"/>
      <c r="AM73" s="64">
        <f t="shared" ca="1" si="0"/>
        <v>18847.43</v>
      </c>
      <c r="AN73" s="65">
        <f t="shared" ca="1" si="16"/>
        <v>1164.8599999999999</v>
      </c>
    </row>
    <row r="74" spans="1:40" x14ac:dyDescent="0.3">
      <c r="A74">
        <f t="shared" si="1"/>
        <v>2</v>
      </c>
      <c r="B74">
        <f t="shared" ca="1" si="2"/>
        <v>2</v>
      </c>
      <c r="C74">
        <f t="shared" ca="1" si="3"/>
        <v>2</v>
      </c>
      <c r="D74">
        <f t="shared" ca="1" si="4"/>
        <v>3</v>
      </c>
      <c r="E74">
        <f ca="1">IF($C74=1,OFFSET(E74,-1,0)+MAX(1,COUNTIF([1]QCI!$A$13:$A$24,OFFSET([1]ORÇAMENTO!E74,-1,0))),OFFSET(E74,-1,0))</f>
        <v>1</v>
      </c>
      <c r="F74">
        <f t="shared" ca="1" si="5"/>
        <v>7</v>
      </c>
      <c r="G74">
        <f t="shared" ca="1" si="6"/>
        <v>0</v>
      </c>
      <c r="H74">
        <f t="shared" ca="1" si="7"/>
        <v>0</v>
      </c>
      <c r="I74">
        <f t="shared" ca="1" si="8"/>
        <v>0</v>
      </c>
      <c r="J74">
        <f t="shared" ca="1" si="9"/>
        <v>176</v>
      </c>
      <c r="K74">
        <f ca="1">IF(OR($C74="S",$C74=0),0,MATCH(OFFSET($D74,0,$C74)+IF($C74&lt;&gt;1,1,COUNTIF([1]QCI!$A$13:$A$24,[1]ORÇAMENTO!E74)),OFFSET($D74,1,$C74,ROW($C$250)-ROW($C74)),0))</f>
        <v>3</v>
      </c>
      <c r="L74" s="43" t="str">
        <f t="shared" ca="1" si="10"/>
        <v>F</v>
      </c>
      <c r="M74" s="44" t="s">
        <v>4</v>
      </c>
      <c r="N74" s="45" t="str">
        <f t="shared" ca="1" si="11"/>
        <v>Nível 2</v>
      </c>
      <c r="O74" s="46" t="str">
        <f t="shared" ca="1" si="12"/>
        <v>1.7.</v>
      </c>
      <c r="P74" s="47" t="s">
        <v>62</v>
      </c>
      <c r="Q74" s="48"/>
      <c r="R74" s="49" t="s">
        <v>155</v>
      </c>
      <c r="S74" s="50" t="s">
        <v>68</v>
      </c>
      <c r="T74" s="51">
        <f ca="1">OFFSET([1]CÁLCULO!H$15,ROW($T74)-ROW(T$15),0)</f>
        <v>0</v>
      </c>
      <c r="U74" s="52">
        <f t="shared" ca="1" si="17"/>
        <v>0</v>
      </c>
      <c r="V74" s="53" t="s">
        <v>10</v>
      </c>
      <c r="W74" s="51">
        <f ca="1">IF($C74="S",ROUND(IF(TIPOORCAMENTO="Proposto",ORÇAMENTO.CustoUnitario*(1+$AH74),ORÇAMENTO.PrecoUnitarioLicitado),15-13*$AF$10),0)</f>
        <v>0</v>
      </c>
      <c r="X74" s="54">
        <f ca="1">IF($C74="S",IF(OR(Import.TipoArredondamento&lt;&gt;"TransfereGOV",ACOMPANHAMENTO="BM"),VTOTAL1,SUM(OFFSET([1]CÁLCULO!$AI$15,ROW($X74)-ROW($X$15),1):OFFSET([1]CÁLCULO!$BB$15,ROW($X74)-ROW($X$15),-1))),IF($C74=0,0,ROUND(SomaAgrup,15-13*$AF$11)))</f>
        <v>32045.82</v>
      </c>
      <c r="Y74" s="55" t="s">
        <v>63</v>
      </c>
      <c r="Z74" t="str">
        <f t="shared" ca="1" si="13"/>
        <v/>
      </c>
      <c r="AA74" s="56">
        <f ca="1">IF($C74="S",IF($Z74="CP",$X74,IF($Z74="RA",(($X74)*[1]QCI!$AA$3),0)),SomaAgrup)</f>
        <v>16269.389165611106</v>
      </c>
      <c r="AB74" s="57">
        <f t="shared" ca="1" si="14"/>
        <v>0</v>
      </c>
      <c r="AC74" s="58" t="str">
        <f ca="1">IF($N74=""," ",
IF(AND($C74&lt;&gt;"S",OR($R74="",$R74="(digite a descrição aqui)")),"DESCRIÇÃO",
IF(AND($C74="S",OR($Q74&lt;&gt;0,$T74&gt;0,$U74&gt;0),$P74=0),"FONTE",
IF(AND($C74="S",$P74&lt;&gt;0,OR($T74&gt;0,$U74&gt;0),$Q74=0),"CÓDIGO",
IF(AND($C74="S",$P74&lt;&gt;0,$Q74&lt;&gt;0,$R74="(Código não identificado nas referências)"),"CÓDIGO N/ID",
IF(AND($C74="S",OR($R74="",$R74="(digite a descrição aqui)"),OR($Q74&lt;&gt;0,$T74&gt;0,$U74&gt;0)),"DESCRIÇÃO",
IF(AND($C74="S",$P74&lt;&gt;0,$Q74&lt;&gt;0,$S74=""),"UNIDADE",
IF(AND($C74="S",$P74&lt;&gt;0,$Q74&lt;&gt;0,$U74=0),"SEM CUSTO",
IF(AND(TIPOORCAMENTO="Licitado",$AL74=0,$AN74&gt;0),"SEM PREÇO",
IF(AND($C74="S",$P74&lt;&gt;0,$Q74&lt;&gt;0,$U74&gt;0,$V74=0),"BDI",
IF(OR(AND(TIPOORCAMENTO="Proposto",$AG74&lt;&gt;"",$AG74&gt;0,ORÇAMENTO.CustoUnitario&gt;$AG74),AND(TIPOORCAMENTO="LICITADO",ORÇAMENTO.PrecoUnitarioLicitado&gt;$AN74)),"ACIMA REF.",
IF(AND($C74="S",$P74&lt;&gt;0,$Q74&lt;&gt;0,$T74=0,$U74&gt;0),"QUANT.",
IF(AND(Import.TipoArredondamento="TransfereGOV",$L74="F",$C74="S",LEN($Q74)&gt;13),"Código &gt;13",
IF(AND(Import.TipoArredondamento="TransfereGOV",$L74="F",$C74&lt;&gt;"S",LEN($R74)&gt;100),"Descrição &gt;100",
IF(AND(Import.TipoArredondamento="TransfereGOV",$L74="F",$C74="S",LEN($R74)&gt;500),"Descrição &gt;500",
IF(AND(Import.TipoArredondamento="TransfereGOV",$L74="F",$C74="S",LEFT(TRIM(UPPER($P74)),6)&lt;&gt;"SINAPI",ISNA(VLOOKUP(TRIM(UPPER($S74)),ListaTgov.Unidades,1,FALSE))),"Unid. Não Disp",
" "))))))))))))))))</f>
        <v xml:space="preserve"> </v>
      </c>
      <c r="AD74">
        <f ca="1">IF(C74&lt;=CRONO.NivelExibicao,MAX($AD$15:OFFSET(AD74,-1,0))+IF($C74&lt;&gt;1,1,MAX(1,COUNTIF([1]QCI!$A$13:$A$24,OFFSET($E74,-1,0)))),"")</f>
        <v>8</v>
      </c>
      <c r="AE74" s="4" t="b">
        <f ca="1">IF(AND($C74="S",ORÇAMENTO.CodBarra&lt;&gt;""),IF(ORÇAMENTO.Fonte="",ORÇAMENTO.CodBarra,CONCATENATE(ORÇAMENTO.Fonte," ",ORÇAMENTO.CodBarra)))</f>
        <v>0</v>
      </c>
      <c r="AF74" s="59" t="str">
        <f ca="1">IF(ISERROR(INDIRECT(saa)),"(abra o arquivo 'Referência "&amp;Excel_BuiltIn_Database&amp;".xlsm)",IF(OR($C74&lt;&gt;"S",ORÇAMENTO.CodBarra=""),"(Sem Código)",IF(ISERROR(MATCH($AE74,INDIRECT(saa),0)),"(Código não identificado nas referências)",MATCH($AE74,INDIRECT(saa),0))))</f>
        <v>(Sem Código)</v>
      </c>
      <c r="AG74" s="60">
        <f ca="1">ROUND(IF(DESONERACAO="sim",REFERENCIA.Desonerado,REFERENCIA.NaoDesonerado),2)</f>
        <v>0</v>
      </c>
      <c r="AH74" s="61">
        <f t="shared" ca="1" si="15"/>
        <v>0.2495</v>
      </c>
      <c r="AJ74" s="62"/>
      <c r="AL74" s="63"/>
      <c r="AM74" s="64">
        <f t="shared" ca="1" si="0"/>
        <v>32045.82</v>
      </c>
      <c r="AN74" s="65">
        <f t="shared" ca="1" si="16"/>
        <v>0</v>
      </c>
    </row>
    <row r="75" spans="1:40" ht="43.2" x14ac:dyDescent="0.3">
      <c r="A75" t="str">
        <f t="shared" si="1"/>
        <v>S</v>
      </c>
      <c r="B75">
        <f t="shared" ca="1" si="2"/>
        <v>2</v>
      </c>
      <c r="C75" t="str">
        <f t="shared" ca="1" si="3"/>
        <v>S</v>
      </c>
      <c r="D75">
        <f t="shared" ca="1" si="4"/>
        <v>0</v>
      </c>
      <c r="E75">
        <f ca="1">IF($C75=1,OFFSET(E75,-1,0)+MAX(1,COUNTIF([1]QCI!$A$13:$A$24,OFFSET([1]ORÇAMENTO!E75,-1,0))),OFFSET(E75,-1,0))</f>
        <v>1</v>
      </c>
      <c r="F75">
        <f t="shared" ca="1" si="5"/>
        <v>7</v>
      </c>
      <c r="G75">
        <f t="shared" ca="1" si="6"/>
        <v>0</v>
      </c>
      <c r="H75">
        <f t="shared" ca="1" si="7"/>
        <v>0</v>
      </c>
      <c r="I75">
        <f t="shared" ca="1" si="8"/>
        <v>1</v>
      </c>
      <c r="J75">
        <f t="shared" ca="1" si="9"/>
        <v>0</v>
      </c>
      <c r="K75">
        <f ca="1">IF(OR($C75="S",$C75=0),0,MATCH(OFFSET($D75,0,$C75)+IF($C75&lt;&gt;1,1,COUNTIF([1]QCI!$A$13:$A$24,[1]ORÇAMENTO!E75)),OFFSET($D75,1,$C75,ROW($C$250)-ROW($C75)),0))</f>
        <v>0</v>
      </c>
      <c r="L75" s="43" t="str">
        <f t="shared" ca="1" si="10"/>
        <v>F</v>
      </c>
      <c r="M75" s="44" t="s">
        <v>7</v>
      </c>
      <c r="N75" s="45" t="str">
        <f t="shared" ca="1" si="11"/>
        <v>Serviço</v>
      </c>
      <c r="O75" s="46" t="str">
        <f t="shared" ca="1" si="12"/>
        <v>1.7.0.1.</v>
      </c>
      <c r="P75" s="47" t="s">
        <v>62</v>
      </c>
      <c r="Q75" s="48" t="s">
        <v>156</v>
      </c>
      <c r="R75" s="49" t="s">
        <v>157</v>
      </c>
      <c r="S75" s="50" t="s">
        <v>76</v>
      </c>
      <c r="T75" s="51">
        <f ca="1">OFFSET([1]CÁLCULO!H$15,ROW($T75)-ROW(T$15),0)</f>
        <v>303.01</v>
      </c>
      <c r="U75" s="52">
        <f t="shared" ca="1" si="17"/>
        <v>0.68</v>
      </c>
      <c r="V75" s="53" t="s">
        <v>10</v>
      </c>
      <c r="W75" s="51">
        <f ca="1">IF($C75="S",ROUND(IF(TIPOORCAMENTO="Proposto",ORÇAMENTO.CustoUnitario*(1+$AH75),ORÇAMENTO.PrecoUnitarioLicitado),15-13*$AF$10),0)</f>
        <v>0.85</v>
      </c>
      <c r="X75" s="54">
        <f ca="1">IF($C75="S",IF(OR(Import.TipoArredondamento&lt;&gt;"TransfereGOV",ACOMPANHAMENTO="BM"),VTOTAL1,SUM(OFFSET([1]CÁLCULO!$AI$15,ROW($X75)-ROW($X$15),1):OFFSET([1]CÁLCULO!$BB$15,ROW($X75)-ROW($X$15),-1))),IF($C75=0,0,ROUND(SomaAgrup,15-13*$AF$11)))</f>
        <v>257.56</v>
      </c>
      <c r="Y75" s="55" t="s">
        <v>63</v>
      </c>
      <c r="Z75" t="str">
        <f t="shared" ca="1" si="13"/>
        <v>RA</v>
      </c>
      <c r="AA75" s="56">
        <f ca="1">IF($C75="S",IF($Z75="CP",$X75,IF($Z75="RA",(($X75)*[1]QCI!$AA$3),0)),SomaAgrup)</f>
        <v>130.76101262176462</v>
      </c>
      <c r="AB75" s="57">
        <f t="shared" ca="1" si="14"/>
        <v>0</v>
      </c>
      <c r="AC75" s="58" t="str">
        <f ca="1">IF($N75=""," ",
IF(AND($C75&lt;&gt;"S",OR($R75="",$R75="(digite a descrição aqui)")),"DESCRIÇÃO",
IF(AND($C75="S",OR($Q75&lt;&gt;0,$T75&gt;0,$U75&gt;0),$P75=0),"FONTE",
IF(AND($C75="S",$P75&lt;&gt;0,OR($T75&gt;0,$U75&gt;0),$Q75=0),"CÓDIGO",
IF(AND($C75="S",$P75&lt;&gt;0,$Q75&lt;&gt;0,$R75="(Código não identificado nas referências)"),"CÓDIGO N/ID",
IF(AND($C75="S",OR($R75="",$R75="(digite a descrição aqui)"),OR($Q75&lt;&gt;0,$T75&gt;0,$U75&gt;0)),"DESCRIÇÃO",
IF(AND($C75="S",$P75&lt;&gt;0,$Q75&lt;&gt;0,$S75=""),"UNIDADE",
IF(AND($C75="S",$P75&lt;&gt;0,$Q75&lt;&gt;0,$U75=0),"SEM CUSTO",
IF(AND(TIPOORCAMENTO="Licitado",$AL75=0,$AN75&gt;0),"SEM PREÇO",
IF(AND($C75="S",$P75&lt;&gt;0,$Q75&lt;&gt;0,$U75&gt;0,$V75=0),"BDI",
IF(OR(AND(TIPOORCAMENTO="Proposto",$AG75&lt;&gt;"",$AG75&gt;0,ORÇAMENTO.CustoUnitario&gt;$AG75),AND(TIPOORCAMENTO="LICITADO",ORÇAMENTO.PrecoUnitarioLicitado&gt;$AN75)),"ACIMA REF.",
IF(AND($C75="S",$P75&lt;&gt;0,$Q75&lt;&gt;0,$T75=0,$U75&gt;0),"QUANT.",
IF(AND(Import.TipoArredondamento="TransfereGOV",$L75="F",$C75="S",LEN($Q75)&gt;13),"Código &gt;13",
IF(AND(Import.TipoArredondamento="TransfereGOV",$L75="F",$C75&lt;&gt;"S",LEN($R75)&gt;100),"Descrição &gt;100",
IF(AND(Import.TipoArredondamento="TransfereGOV",$L75="F",$C75="S",LEN($R75)&gt;500),"Descrição &gt;500",
IF(AND(Import.TipoArredondamento="TransfereGOV",$L75="F",$C75="S",LEFT(TRIM(UPPER($P75)),6)&lt;&gt;"SINAPI",ISNA(VLOOKUP(TRIM(UPPER($S75)),ListaTgov.Unidades,1,FALSE))),"Unid. Não Disp",
" "))))))))))))))))</f>
        <v xml:space="preserve"> </v>
      </c>
      <c r="AD75" t="str">
        <f ca="1">IF(C75&lt;=CRONO.NivelExibicao,MAX($AD$15:OFFSET(AD75,-1,0))+IF($C75&lt;&gt;1,1,MAX(1,COUNTIF([1]QCI!$A$13:$A$24,OFFSET($E75,-1,0)))),"")</f>
        <v/>
      </c>
      <c r="AE75" s="4" t="str">
        <f ca="1">IF(AND($C75="S",ORÇAMENTO.CodBarra&lt;&gt;""),IF(ORÇAMENTO.Fonte="",ORÇAMENTO.CodBarra,CONCATENATE(ORÇAMENTO.Fonte," ",ORÇAMENTO.CodBarra)))</f>
        <v>SINAPI 97084</v>
      </c>
      <c r="AF75" s="59">
        <f ca="1">IF(ISERROR(INDIRECT(saa)),"(abra o arquivo 'Referência "&amp;Excel_BuiltIn_Database&amp;".xlsm)",IF(OR($C75&lt;&gt;"S",ORÇAMENTO.CodBarra=""),"(Sem Código)",IF(ISERROR(MATCH($AE75,INDIRECT(saa),0)),"(Código não identificado nas referências)",MATCH($AE75,INDIRECT(saa),0))))</f>
        <v>14217</v>
      </c>
      <c r="AG75" s="60">
        <f ca="1">ROUND(IF(DESONERACAO="sim",REFERENCIA.Desonerado,REFERENCIA.NaoDesonerado),2)</f>
        <v>0.68</v>
      </c>
      <c r="AH75" s="61">
        <f t="shared" ca="1" si="15"/>
        <v>0.2495</v>
      </c>
      <c r="AJ75" s="62"/>
      <c r="AL75" s="63"/>
      <c r="AM75" s="64">
        <f t="shared" ca="1" si="0"/>
        <v>257.56</v>
      </c>
      <c r="AN75" s="65">
        <f t="shared" ca="1" si="16"/>
        <v>0.85</v>
      </c>
    </row>
    <row r="76" spans="1:40" ht="43.2" x14ac:dyDescent="0.3">
      <c r="A76" t="str">
        <f t="shared" si="1"/>
        <v>S</v>
      </c>
      <c r="B76">
        <f t="shared" ca="1" si="2"/>
        <v>2</v>
      </c>
      <c r="C76" t="str">
        <f t="shared" ca="1" si="3"/>
        <v>S</v>
      </c>
      <c r="D76">
        <f t="shared" ca="1" si="4"/>
        <v>0</v>
      </c>
      <c r="E76">
        <f ca="1">IF($C76=1,OFFSET(E76,-1,0)+MAX(1,COUNTIF([1]QCI!$A$13:$A$24,OFFSET([1]ORÇAMENTO!E76,-1,0))),OFFSET(E76,-1,0))</f>
        <v>1</v>
      </c>
      <c r="F76">
        <f t="shared" ca="1" si="5"/>
        <v>7</v>
      </c>
      <c r="G76">
        <f t="shared" ca="1" si="6"/>
        <v>0</v>
      </c>
      <c r="H76">
        <f t="shared" ca="1" si="7"/>
        <v>0</v>
      </c>
      <c r="I76">
        <f t="shared" ca="1" si="8"/>
        <v>2</v>
      </c>
      <c r="J76">
        <f t="shared" ca="1" si="9"/>
        <v>0</v>
      </c>
      <c r="K76">
        <f ca="1">IF(OR($C76="S",$C76=0),0,MATCH(OFFSET($D76,0,$C76)+IF($C76&lt;&gt;1,1,COUNTIF([1]QCI!$A$13:$A$24,[1]ORÇAMENTO!E76)),OFFSET($D76,1,$C76,ROW($C$250)-ROW($C76)),0))</f>
        <v>0</v>
      </c>
      <c r="L76" s="43" t="str">
        <f t="shared" ca="1" si="10"/>
        <v>F</v>
      </c>
      <c r="M76" s="44" t="s">
        <v>7</v>
      </c>
      <c r="N76" s="45" t="str">
        <f t="shared" ca="1" si="11"/>
        <v>Serviço</v>
      </c>
      <c r="O76" s="46" t="str">
        <f t="shared" ca="1" si="12"/>
        <v>1.7.0.2.</v>
      </c>
      <c r="P76" s="47" t="s">
        <v>62</v>
      </c>
      <c r="Q76" s="48" t="s">
        <v>158</v>
      </c>
      <c r="R76" s="49" t="s">
        <v>159</v>
      </c>
      <c r="S76" s="50" t="s">
        <v>88</v>
      </c>
      <c r="T76" s="51">
        <f ca="1">OFFSET([1]CÁLCULO!H$15,ROW($T76)-ROW(T$15),0)</f>
        <v>28.3</v>
      </c>
      <c r="U76" s="52">
        <f t="shared" ca="1" si="17"/>
        <v>898.97</v>
      </c>
      <c r="V76" s="53" t="s">
        <v>10</v>
      </c>
      <c r="W76" s="51">
        <f ca="1">IF($C76="S",ROUND(IF(TIPOORCAMENTO="Proposto",ORÇAMENTO.CustoUnitario*(1+$AH76),ORÇAMENTO.PrecoUnitarioLicitado),15-13*$AF$10),0)</f>
        <v>1123.26</v>
      </c>
      <c r="X76" s="54">
        <f ca="1">IF($C76="S",IF(OR(Import.TipoArredondamento&lt;&gt;"TransfereGOV",ACOMPANHAMENTO="BM"),VTOTAL1,SUM(OFFSET([1]CÁLCULO!$AI$15,ROW($X76)-ROW($X$15),1):OFFSET([1]CÁLCULO!$BB$15,ROW($X76)-ROW($X$15),-1))),IF($C76=0,0,ROUND(SomaAgrup,15-13*$AF$11)))</f>
        <v>31788.26</v>
      </c>
      <c r="Y76" s="55" t="s">
        <v>63</v>
      </c>
      <c r="Z76" t="str">
        <f t="shared" ca="1" si="13"/>
        <v>RA</v>
      </c>
      <c r="AA76" s="56">
        <f ca="1">IF($C76="S",IF($Z76="CP",$X76,IF($Z76="RA",(($X76)*[1]QCI!$AA$3),0)),SomaAgrup)</f>
        <v>16138.628152989342</v>
      </c>
      <c r="AB76" s="57">
        <f t="shared" ca="1" si="14"/>
        <v>0</v>
      </c>
      <c r="AC76" s="58" t="str">
        <f ca="1">IF($N76=""," ",
IF(AND($C76&lt;&gt;"S",OR($R76="",$R76="(digite a descrição aqui)")),"DESCRIÇÃO",
IF(AND($C76="S",OR($Q76&lt;&gt;0,$T76&gt;0,$U76&gt;0),$P76=0),"FONTE",
IF(AND($C76="S",$P76&lt;&gt;0,OR($T76&gt;0,$U76&gt;0),$Q76=0),"CÓDIGO",
IF(AND($C76="S",$P76&lt;&gt;0,$Q76&lt;&gt;0,$R76="(Código não identificado nas referências)"),"CÓDIGO N/ID",
IF(AND($C76="S",OR($R76="",$R76="(digite a descrição aqui)"),OR($Q76&lt;&gt;0,$T76&gt;0,$U76&gt;0)),"DESCRIÇÃO",
IF(AND($C76="S",$P76&lt;&gt;0,$Q76&lt;&gt;0,$S76=""),"UNIDADE",
IF(AND($C76="S",$P76&lt;&gt;0,$Q76&lt;&gt;0,$U76=0),"SEM CUSTO",
IF(AND(TIPOORCAMENTO="Licitado",$AL76=0,$AN76&gt;0),"SEM PREÇO",
IF(AND($C76="S",$P76&lt;&gt;0,$Q76&lt;&gt;0,$U76&gt;0,$V76=0),"BDI",
IF(OR(AND(TIPOORCAMENTO="Proposto",$AG76&lt;&gt;"",$AG76&gt;0,ORÇAMENTO.CustoUnitario&gt;$AG76),AND(TIPOORCAMENTO="LICITADO",ORÇAMENTO.PrecoUnitarioLicitado&gt;$AN76)),"ACIMA REF.",
IF(AND($C76="S",$P76&lt;&gt;0,$Q76&lt;&gt;0,$T76=0,$U76&gt;0),"QUANT.",
IF(AND(Import.TipoArredondamento="TransfereGOV",$L76="F",$C76="S",LEN($Q76)&gt;13),"Código &gt;13",
IF(AND(Import.TipoArredondamento="TransfereGOV",$L76="F",$C76&lt;&gt;"S",LEN($R76)&gt;100),"Descrição &gt;100",
IF(AND(Import.TipoArredondamento="TransfereGOV",$L76="F",$C76="S",LEN($R76)&gt;500),"Descrição &gt;500",
IF(AND(Import.TipoArredondamento="TransfereGOV",$L76="F",$C76="S",LEFT(TRIM(UPPER($P76)),6)&lt;&gt;"SINAPI",ISNA(VLOOKUP(TRIM(UPPER($S76)),ListaTgov.Unidades,1,FALSE))),"Unid. Não Disp",
" "))))))))))))))))</f>
        <v xml:space="preserve"> </v>
      </c>
      <c r="AD76" t="str">
        <f ca="1">IF(C76&lt;=CRONO.NivelExibicao,MAX($AD$15:OFFSET(AD76,-1,0))+IF($C76&lt;&gt;1,1,MAX(1,COUNTIF([1]QCI!$A$13:$A$24,OFFSET($E76,-1,0)))),"")</f>
        <v/>
      </c>
      <c r="AE76" s="4" t="str">
        <f ca="1">IF(AND($C76="S",ORÇAMENTO.CodBarra&lt;&gt;""),IF(ORÇAMENTO.Fonte="",ORÇAMENTO.CodBarra,CONCATENATE(ORÇAMENTO.Fonte," ",ORÇAMENTO.CodBarra)))</f>
        <v>SINAPI 94990</v>
      </c>
      <c r="AF76" s="59">
        <f ca="1">IF(ISERROR(INDIRECT(saa)),"(abra o arquivo 'Referência "&amp;Excel_BuiltIn_Database&amp;".xlsm)",IF(OR($C76&lt;&gt;"S",ORÇAMENTO.CodBarra=""),"(Sem Código)",IF(ISERROR(MATCH($AE76,INDIRECT(saa),0)),"(Código não identificado nas referências)",MATCH($AE76,INDIRECT(saa),0))))</f>
        <v>13542</v>
      </c>
      <c r="AG76" s="60">
        <f ca="1">ROUND(IF(DESONERACAO="sim",REFERENCIA.Desonerado,REFERENCIA.NaoDesonerado),2)</f>
        <v>898.97</v>
      </c>
      <c r="AH76" s="61">
        <f t="shared" ca="1" si="15"/>
        <v>0.2495</v>
      </c>
      <c r="AJ76" s="62"/>
      <c r="AL76" s="63"/>
      <c r="AM76" s="64">
        <f t="shared" ca="1" si="0"/>
        <v>31788.26</v>
      </c>
      <c r="AN76" s="65">
        <f t="shared" ca="1" si="16"/>
        <v>1123.26</v>
      </c>
    </row>
    <row r="77" spans="1:40" x14ac:dyDescent="0.3">
      <c r="A77">
        <f t="shared" si="1"/>
        <v>2</v>
      </c>
      <c r="B77">
        <f t="shared" ca="1" si="2"/>
        <v>2</v>
      </c>
      <c r="C77">
        <f t="shared" ca="1" si="3"/>
        <v>2</v>
      </c>
      <c r="D77">
        <f t="shared" ca="1" si="4"/>
        <v>7</v>
      </c>
      <c r="E77">
        <f ca="1">IF($C77=1,OFFSET(E77,-1,0)+MAX(1,COUNTIF([1]QCI!$A$13:$A$24,OFFSET([1]ORÇAMENTO!E77,-1,0))),OFFSET(E77,-1,0))</f>
        <v>1</v>
      </c>
      <c r="F77">
        <f t="shared" ca="1" si="5"/>
        <v>8</v>
      </c>
      <c r="G77">
        <f t="shared" ca="1" si="6"/>
        <v>0</v>
      </c>
      <c r="H77">
        <f t="shared" ca="1" si="7"/>
        <v>0</v>
      </c>
      <c r="I77">
        <f t="shared" ca="1" si="8"/>
        <v>0</v>
      </c>
      <c r="J77">
        <f t="shared" ca="1" si="9"/>
        <v>173</v>
      </c>
      <c r="K77">
        <f ca="1">IF(OR($C77="S",$C77=0),0,MATCH(OFFSET($D77,0,$C77)+IF($C77&lt;&gt;1,1,COUNTIF([1]QCI!$A$13:$A$24,[1]ORÇAMENTO!E77)),OFFSET($D77,1,$C77,ROW($C$250)-ROW($C77)),0))</f>
        <v>7</v>
      </c>
      <c r="L77" s="43" t="str">
        <f t="shared" ca="1" si="10"/>
        <v>F</v>
      </c>
      <c r="M77" s="44" t="s">
        <v>4</v>
      </c>
      <c r="N77" s="45" t="str">
        <f t="shared" ca="1" si="11"/>
        <v>Nível 2</v>
      </c>
      <c r="O77" s="46" t="str">
        <f t="shared" ca="1" si="12"/>
        <v>1.8.</v>
      </c>
      <c r="P77" s="47" t="s">
        <v>62</v>
      </c>
      <c r="Q77" s="48"/>
      <c r="R77" s="49" t="s">
        <v>160</v>
      </c>
      <c r="S77" s="50" t="s">
        <v>68</v>
      </c>
      <c r="T77" s="51">
        <f ca="1">OFFSET([1]CÁLCULO!H$15,ROW($T77)-ROW(T$15),0)</f>
        <v>0</v>
      </c>
      <c r="U77" s="52">
        <f t="shared" ca="1" si="17"/>
        <v>0</v>
      </c>
      <c r="V77" s="53" t="s">
        <v>10</v>
      </c>
      <c r="W77" s="51">
        <f ca="1">IF($C77="S",ROUND(IF(TIPOORCAMENTO="Proposto",ORÇAMENTO.CustoUnitario*(1+$AH77),ORÇAMENTO.PrecoUnitarioLicitado),15-13*$AF$10),0)</f>
        <v>0</v>
      </c>
      <c r="X77" s="54">
        <f ca="1">IF($C77="S",IF(OR(Import.TipoArredondamento&lt;&gt;"TransfereGOV",ACOMPANHAMENTO="BM"),VTOTAL1,SUM(OFFSET([1]CÁLCULO!$AI$15,ROW($X77)-ROW($X$15),1):OFFSET([1]CÁLCULO!$BB$15,ROW($X77)-ROW($X$15),-1))),IF($C77=0,0,ROUND(SomaAgrup,15-13*$AF$11)))</f>
        <v>135363.29</v>
      </c>
      <c r="Y77" s="55" t="s">
        <v>63</v>
      </c>
      <c r="Z77" t="str">
        <f t="shared" ca="1" si="13"/>
        <v/>
      </c>
      <c r="AA77" s="56">
        <f ca="1">IF($C77="S",IF($Z77="CP",$X77,IF($Z77="RA",(($X77)*[1]QCI!$AA$3),0)),SomaAgrup)</f>
        <v>68722.786427293002</v>
      </c>
      <c r="AB77" s="57">
        <f t="shared" ca="1" si="14"/>
        <v>0</v>
      </c>
      <c r="AC77" s="58" t="str">
        <f ca="1">IF($N77=""," ",
IF(AND($C77&lt;&gt;"S",OR($R77="",$R77="(digite a descrição aqui)")),"DESCRIÇÃO",
IF(AND($C77="S",OR($Q77&lt;&gt;0,$T77&gt;0,$U77&gt;0),$P77=0),"FONTE",
IF(AND($C77="S",$P77&lt;&gt;0,OR($T77&gt;0,$U77&gt;0),$Q77=0),"CÓDIGO",
IF(AND($C77="S",$P77&lt;&gt;0,$Q77&lt;&gt;0,$R77="(Código não identificado nas referências)"),"CÓDIGO N/ID",
IF(AND($C77="S",OR($R77="",$R77="(digite a descrição aqui)"),OR($Q77&lt;&gt;0,$T77&gt;0,$U77&gt;0)),"DESCRIÇÃO",
IF(AND($C77="S",$P77&lt;&gt;0,$Q77&lt;&gt;0,$S77=""),"UNIDADE",
IF(AND($C77="S",$P77&lt;&gt;0,$Q77&lt;&gt;0,$U77=0),"SEM CUSTO",
IF(AND(TIPOORCAMENTO="Licitado",$AL77=0,$AN77&gt;0),"SEM PREÇO",
IF(AND($C77="S",$P77&lt;&gt;0,$Q77&lt;&gt;0,$U77&gt;0,$V77=0),"BDI",
IF(OR(AND(TIPOORCAMENTO="Proposto",$AG77&lt;&gt;"",$AG77&gt;0,ORÇAMENTO.CustoUnitario&gt;$AG77),AND(TIPOORCAMENTO="LICITADO",ORÇAMENTO.PrecoUnitarioLicitado&gt;$AN77)),"ACIMA REF.",
IF(AND($C77="S",$P77&lt;&gt;0,$Q77&lt;&gt;0,$T77=0,$U77&gt;0),"QUANT.",
IF(AND(Import.TipoArredondamento="TransfereGOV",$L77="F",$C77="S",LEN($Q77)&gt;13),"Código &gt;13",
IF(AND(Import.TipoArredondamento="TransfereGOV",$L77="F",$C77&lt;&gt;"S",LEN($R77)&gt;100),"Descrição &gt;100",
IF(AND(Import.TipoArredondamento="TransfereGOV",$L77="F",$C77="S",LEN($R77)&gt;500),"Descrição &gt;500",
IF(AND(Import.TipoArredondamento="TransfereGOV",$L77="F",$C77="S",LEFT(TRIM(UPPER($P77)),6)&lt;&gt;"SINAPI",ISNA(VLOOKUP(TRIM(UPPER($S77)),ListaTgov.Unidades,1,FALSE))),"Unid. Não Disp",
" "))))))))))))))))</f>
        <v xml:space="preserve"> </v>
      </c>
      <c r="AD77">
        <f ca="1">IF(C77&lt;=CRONO.NivelExibicao,MAX($AD$15:OFFSET(AD77,-1,0))+IF($C77&lt;&gt;1,1,MAX(1,COUNTIF([1]QCI!$A$13:$A$24,OFFSET($E77,-1,0)))),"")</f>
        <v>9</v>
      </c>
      <c r="AE77" s="4" t="b">
        <f ca="1">IF(AND($C77="S",ORÇAMENTO.CodBarra&lt;&gt;""),IF(ORÇAMENTO.Fonte="",ORÇAMENTO.CodBarra,CONCATENATE(ORÇAMENTO.Fonte," ",ORÇAMENTO.CodBarra)))</f>
        <v>0</v>
      </c>
      <c r="AF77" s="59" t="str">
        <f ca="1">IF(ISERROR(INDIRECT(saa)),"(abra o arquivo 'Referência "&amp;Excel_BuiltIn_Database&amp;".xlsm)",IF(OR($C77&lt;&gt;"S",ORÇAMENTO.CodBarra=""),"(Sem Código)",IF(ISERROR(MATCH($AE77,INDIRECT(saa),0)),"(Código não identificado nas referências)",MATCH($AE77,INDIRECT(saa),0))))</f>
        <v>(Sem Código)</v>
      </c>
      <c r="AG77" s="60">
        <f ca="1">ROUND(IF(DESONERACAO="sim",REFERENCIA.Desonerado,REFERENCIA.NaoDesonerado),2)</f>
        <v>0</v>
      </c>
      <c r="AH77" s="61">
        <f t="shared" ca="1" si="15"/>
        <v>0.2495</v>
      </c>
      <c r="AJ77" s="62"/>
      <c r="AL77" s="63"/>
      <c r="AM77" s="64">
        <f t="shared" ca="1" si="0"/>
        <v>135363.29</v>
      </c>
      <c r="AN77" s="65">
        <f t="shared" ca="1" si="16"/>
        <v>0</v>
      </c>
    </row>
    <row r="78" spans="1:40" x14ac:dyDescent="0.3">
      <c r="A78">
        <f t="shared" si="1"/>
        <v>3</v>
      </c>
      <c r="B78">
        <f t="shared" ca="1" si="2"/>
        <v>3</v>
      </c>
      <c r="C78">
        <f t="shared" ca="1" si="3"/>
        <v>3</v>
      </c>
      <c r="D78">
        <f t="shared" ca="1" si="4"/>
        <v>2</v>
      </c>
      <c r="E78">
        <f ca="1">IF($C78=1,OFFSET(E78,-1,0)+MAX(1,COUNTIF([1]QCI!$A$13:$A$24,OFFSET([1]ORÇAMENTO!E78,-1,0))),OFFSET(E78,-1,0))</f>
        <v>1</v>
      </c>
      <c r="F78">
        <f t="shared" ca="1" si="5"/>
        <v>8</v>
      </c>
      <c r="G78">
        <f t="shared" ca="1" si="6"/>
        <v>1</v>
      </c>
      <c r="H78">
        <f t="shared" ca="1" si="7"/>
        <v>0</v>
      </c>
      <c r="I78">
        <f t="shared" ca="1" si="8"/>
        <v>0</v>
      </c>
      <c r="J78">
        <f t="shared" ca="1" si="9"/>
        <v>6</v>
      </c>
      <c r="K78">
        <f ca="1">IF(OR($C78="S",$C78=0),0,MATCH(OFFSET($D78,0,$C78)+IF($C78&lt;&gt;1,1,COUNTIF([1]QCI!$A$13:$A$24,[1]ORÇAMENTO!E78)),OFFSET($D78,1,$C78,ROW($C$250)-ROW($C78)),0))</f>
        <v>2</v>
      </c>
      <c r="L78" s="43" t="str">
        <f t="shared" ca="1" si="10"/>
        <v>F</v>
      </c>
      <c r="M78" s="44" t="s">
        <v>5</v>
      </c>
      <c r="N78" s="45" t="str">
        <f t="shared" ca="1" si="11"/>
        <v>Nível 3</v>
      </c>
      <c r="O78" s="46" t="str">
        <f t="shared" ca="1" si="12"/>
        <v>1.8.1.</v>
      </c>
      <c r="P78" s="47" t="s">
        <v>62</v>
      </c>
      <c r="Q78" s="48"/>
      <c r="R78" s="49" t="s">
        <v>161</v>
      </c>
      <c r="S78" s="50" t="s">
        <v>68</v>
      </c>
      <c r="T78" s="51">
        <f ca="1">OFFSET([1]CÁLCULO!H$15,ROW($T78)-ROW(T$15),0)</f>
        <v>0</v>
      </c>
      <c r="U78" s="52">
        <f t="shared" ca="1" si="17"/>
        <v>0</v>
      </c>
      <c r="V78" s="53" t="s">
        <v>10</v>
      </c>
      <c r="W78" s="51">
        <f ca="1">IF($C78="S",ROUND(IF(TIPOORCAMENTO="Proposto",ORÇAMENTO.CustoUnitario*(1+$AH78),ORÇAMENTO.PrecoUnitarioLicitado),15-13*$AF$10),0)</f>
        <v>0</v>
      </c>
      <c r="X78" s="54">
        <f ca="1">IF($C78="S",IF(OR(Import.TipoArredondamento&lt;&gt;"TransfereGOV",ACOMPANHAMENTO="BM"),VTOTAL1,SUM(OFFSET([1]CÁLCULO!$AI$15,ROW($X78)-ROW($X$15),1):OFFSET([1]CÁLCULO!$BB$15,ROW($X78)-ROW($X$15),-1))),IF($C78=0,0,ROUND(SomaAgrup,15-13*$AF$11)))</f>
        <v>90785.3</v>
      </c>
      <c r="Y78" s="55" t="s">
        <v>63</v>
      </c>
      <c r="Z78" t="str">
        <f t="shared" ca="1" si="13"/>
        <v/>
      </c>
      <c r="AA78" s="56">
        <f ca="1">IF($C78="S",IF($Z78="CP",$X78,IF($Z78="RA",(($X78)*[1]QCI!$AA$3),0)),SomaAgrup)</f>
        <v>46090.921568452737</v>
      </c>
      <c r="AB78" s="57">
        <f t="shared" ca="1" si="14"/>
        <v>0</v>
      </c>
      <c r="AC78" s="58" t="str">
        <f ca="1">IF($N78=""," ",
IF(AND($C78&lt;&gt;"S",OR($R78="",$R78="(digite a descrição aqui)")),"DESCRIÇÃO",
IF(AND($C78="S",OR($Q78&lt;&gt;0,$T78&gt;0,$U78&gt;0),$P78=0),"FONTE",
IF(AND($C78="S",$P78&lt;&gt;0,OR($T78&gt;0,$U78&gt;0),$Q78=0),"CÓDIGO",
IF(AND($C78="S",$P78&lt;&gt;0,$Q78&lt;&gt;0,$R78="(Código não identificado nas referências)"),"CÓDIGO N/ID",
IF(AND($C78="S",OR($R78="",$R78="(digite a descrição aqui)"),OR($Q78&lt;&gt;0,$T78&gt;0,$U78&gt;0)),"DESCRIÇÃO",
IF(AND($C78="S",$P78&lt;&gt;0,$Q78&lt;&gt;0,$S78=""),"UNIDADE",
IF(AND($C78="S",$P78&lt;&gt;0,$Q78&lt;&gt;0,$U78=0),"SEM CUSTO",
IF(AND(TIPOORCAMENTO="Licitado",$AL78=0,$AN78&gt;0),"SEM PREÇO",
IF(AND($C78="S",$P78&lt;&gt;0,$Q78&lt;&gt;0,$U78&gt;0,$V78=0),"BDI",
IF(OR(AND(TIPOORCAMENTO="Proposto",$AG78&lt;&gt;"",$AG78&gt;0,ORÇAMENTO.CustoUnitario&gt;$AG78),AND(TIPOORCAMENTO="LICITADO",ORÇAMENTO.PrecoUnitarioLicitado&gt;$AN78)),"ACIMA REF.",
IF(AND($C78="S",$P78&lt;&gt;0,$Q78&lt;&gt;0,$T78=0,$U78&gt;0),"QUANT.",
IF(AND(Import.TipoArredondamento="TransfereGOV",$L78="F",$C78="S",LEN($Q78)&gt;13),"Código &gt;13",
IF(AND(Import.TipoArredondamento="TransfereGOV",$L78="F",$C78&lt;&gt;"S",LEN($R78)&gt;100),"Descrição &gt;100",
IF(AND(Import.TipoArredondamento="TransfereGOV",$L78="F",$C78="S",LEN($R78)&gt;500),"Descrição &gt;500",
IF(AND(Import.TipoArredondamento="TransfereGOV",$L78="F",$C78="S",LEFT(TRIM(UPPER($P78)),6)&lt;&gt;"SINAPI",ISNA(VLOOKUP(TRIM(UPPER($S78)),ListaTgov.Unidades,1,FALSE))),"Unid. Não Disp",
" "))))))))))))))))</f>
        <v xml:space="preserve"> </v>
      </c>
      <c r="AD78" t="str">
        <f ca="1">IF(C78&lt;=CRONO.NivelExibicao,MAX($AD$15:OFFSET(AD78,-1,0))+IF($C78&lt;&gt;1,1,MAX(1,COUNTIF([1]QCI!$A$13:$A$24,OFFSET($E78,-1,0)))),"")</f>
        <v/>
      </c>
      <c r="AE78" s="4" t="b">
        <f ca="1">IF(AND($C78="S",ORÇAMENTO.CodBarra&lt;&gt;""),IF(ORÇAMENTO.Fonte="",ORÇAMENTO.CodBarra,CONCATENATE(ORÇAMENTO.Fonte," ",ORÇAMENTO.CodBarra)))</f>
        <v>0</v>
      </c>
      <c r="AF78" s="59" t="str">
        <f ca="1">IF(ISERROR(INDIRECT(saa)),"(abra o arquivo 'Referência "&amp;Excel_BuiltIn_Database&amp;".xlsm)",IF(OR($C78&lt;&gt;"S",ORÇAMENTO.CodBarra=""),"(Sem Código)",IF(ISERROR(MATCH($AE78,INDIRECT(saa),0)),"(Código não identificado nas referências)",MATCH($AE78,INDIRECT(saa),0))))</f>
        <v>(Sem Código)</v>
      </c>
      <c r="AG78" s="60">
        <f ca="1">ROUND(IF(DESONERACAO="sim",REFERENCIA.Desonerado,REFERENCIA.NaoDesonerado),2)</f>
        <v>0</v>
      </c>
      <c r="AH78" s="61">
        <f t="shared" ca="1" si="15"/>
        <v>0.2495</v>
      </c>
      <c r="AJ78" s="62"/>
      <c r="AL78" s="63"/>
      <c r="AM78" s="64">
        <f t="shared" ca="1" si="0"/>
        <v>90785.3</v>
      </c>
      <c r="AN78" s="65">
        <f t="shared" ca="1" si="16"/>
        <v>0</v>
      </c>
    </row>
    <row r="79" spans="1:40" ht="28.8" x14ac:dyDescent="0.3">
      <c r="A79" t="str">
        <f t="shared" si="1"/>
        <v>S</v>
      </c>
      <c r="B79">
        <f t="shared" ca="1" si="2"/>
        <v>3</v>
      </c>
      <c r="C79" t="str">
        <f t="shared" ca="1" si="3"/>
        <v>S</v>
      </c>
      <c r="D79">
        <f t="shared" ca="1" si="4"/>
        <v>0</v>
      </c>
      <c r="E79">
        <f ca="1">IF($C79=1,OFFSET(E79,-1,0)+MAX(1,COUNTIF([1]QCI!$A$13:$A$24,OFFSET([1]ORÇAMENTO!E79,-1,0))),OFFSET(E79,-1,0))</f>
        <v>1</v>
      </c>
      <c r="F79">
        <f t="shared" ca="1" si="5"/>
        <v>8</v>
      </c>
      <c r="G79">
        <f t="shared" ca="1" si="6"/>
        <v>1</v>
      </c>
      <c r="H79">
        <f t="shared" ca="1" si="7"/>
        <v>0</v>
      </c>
      <c r="I79">
        <f t="shared" ca="1" si="8"/>
        <v>1</v>
      </c>
      <c r="J79">
        <f t="shared" ca="1" si="9"/>
        <v>0</v>
      </c>
      <c r="K79">
        <f ca="1">IF(OR($C79="S",$C79=0),0,MATCH(OFFSET($D79,0,$C79)+IF($C79&lt;&gt;1,1,COUNTIF([1]QCI!$A$13:$A$24,[1]ORÇAMENTO!E79)),OFFSET($D79,1,$C79,ROW($C$250)-ROW($C79)),0))</f>
        <v>0</v>
      </c>
      <c r="L79" s="43" t="str">
        <f t="shared" ca="1" si="10"/>
        <v>F</v>
      </c>
      <c r="M79" s="44" t="s">
        <v>7</v>
      </c>
      <c r="N79" s="45" t="str">
        <f t="shared" ca="1" si="11"/>
        <v>Serviço</v>
      </c>
      <c r="O79" s="46" t="str">
        <f t="shared" ca="1" si="12"/>
        <v>1.8.1.1.</v>
      </c>
      <c r="P79" s="47" t="s">
        <v>62</v>
      </c>
      <c r="Q79" s="48" t="s">
        <v>162</v>
      </c>
      <c r="R79" s="49" t="s">
        <v>163</v>
      </c>
      <c r="S79" s="50" t="s">
        <v>76</v>
      </c>
      <c r="T79" s="51">
        <f ca="1">OFFSET([1]CÁLCULO!H$15,ROW($T79)-ROW(T$15),0)</f>
        <v>629.23</v>
      </c>
      <c r="U79" s="52">
        <f t="shared" ca="1" si="17"/>
        <v>115.47</v>
      </c>
      <c r="V79" s="53" t="s">
        <v>10</v>
      </c>
      <c r="W79" s="51">
        <f ca="1">IF($C79="S",ROUND(IF(TIPOORCAMENTO="Proposto",ORÇAMENTO.CustoUnitario*(1+$AH79),ORÇAMENTO.PrecoUnitarioLicitado),15-13*$AF$10),0)</f>
        <v>144.28</v>
      </c>
      <c r="X79" s="54">
        <f ca="1">IF($C79="S",IF(OR(Import.TipoArredondamento&lt;&gt;"TransfereGOV",ACOMPANHAMENTO="BM"),VTOTAL1,SUM(OFFSET([1]CÁLCULO!$AI$15,ROW($X79)-ROW($X$15),1):OFFSET([1]CÁLCULO!$BB$15,ROW($X79)-ROW($X$15),-1))),IF($C79=0,0,ROUND(SomaAgrup,15-13*$AF$11)))</f>
        <v>90785.3</v>
      </c>
      <c r="Y79" s="55" t="s">
        <v>63</v>
      </c>
      <c r="Z79" t="str">
        <f t="shared" ca="1" si="13"/>
        <v>RA</v>
      </c>
      <c r="AA79" s="56">
        <f ca="1">IF($C79="S",IF($Z79="CP",$X79,IF($Z79="RA",(($X79)*[1]QCI!$AA$3),0)),SomaAgrup)</f>
        <v>46090.921568452737</v>
      </c>
      <c r="AB79" s="57">
        <f t="shared" ca="1" si="14"/>
        <v>0</v>
      </c>
      <c r="AC79" s="58" t="str">
        <f ca="1">IF($N79=""," ",
IF(AND($C79&lt;&gt;"S",OR($R79="",$R79="(digite a descrição aqui)")),"DESCRIÇÃO",
IF(AND($C79="S",OR($Q79&lt;&gt;0,$T79&gt;0,$U79&gt;0),$P79=0),"FONTE",
IF(AND($C79="S",$P79&lt;&gt;0,OR($T79&gt;0,$U79&gt;0),$Q79=0),"CÓDIGO",
IF(AND($C79="S",$P79&lt;&gt;0,$Q79&lt;&gt;0,$R79="(Código não identificado nas referências)"),"CÓDIGO N/ID",
IF(AND($C79="S",OR($R79="",$R79="(digite a descrição aqui)"),OR($Q79&lt;&gt;0,$T79&gt;0,$U79&gt;0)),"DESCRIÇÃO",
IF(AND($C79="S",$P79&lt;&gt;0,$Q79&lt;&gt;0,$S79=""),"UNIDADE",
IF(AND($C79="S",$P79&lt;&gt;0,$Q79&lt;&gt;0,$U79=0),"SEM CUSTO",
IF(AND(TIPOORCAMENTO="Licitado",$AL79=0,$AN79&gt;0),"SEM PREÇO",
IF(AND($C79="S",$P79&lt;&gt;0,$Q79&lt;&gt;0,$U79&gt;0,$V79=0),"BDI",
IF(OR(AND(TIPOORCAMENTO="Proposto",$AG79&lt;&gt;"",$AG79&gt;0,ORÇAMENTO.CustoUnitario&gt;$AG79),AND(TIPOORCAMENTO="LICITADO",ORÇAMENTO.PrecoUnitarioLicitado&gt;$AN79)),"ACIMA REF.",
IF(AND($C79="S",$P79&lt;&gt;0,$Q79&lt;&gt;0,$T79=0,$U79&gt;0),"QUANT.",
IF(AND(Import.TipoArredondamento="TransfereGOV",$L79="F",$C79="S",LEN($Q79)&gt;13),"Código &gt;13",
IF(AND(Import.TipoArredondamento="TransfereGOV",$L79="F",$C79&lt;&gt;"S",LEN($R79)&gt;100),"Descrição &gt;100",
IF(AND(Import.TipoArredondamento="TransfereGOV",$L79="F",$C79="S",LEN($R79)&gt;500),"Descrição &gt;500",
IF(AND(Import.TipoArredondamento="TransfereGOV",$L79="F",$C79="S",LEFT(TRIM(UPPER($P79)),6)&lt;&gt;"SINAPI",ISNA(VLOOKUP(TRIM(UPPER($S79)),ListaTgov.Unidades,1,FALSE))),"Unid. Não Disp",
" "))))))))))))))))</f>
        <v xml:space="preserve"> </v>
      </c>
      <c r="AD79" t="str">
        <f ca="1">IF(C79&lt;=CRONO.NivelExibicao,MAX($AD$15:OFFSET(AD79,-1,0))+IF($C79&lt;&gt;1,1,MAX(1,COUNTIF([1]QCI!$A$13:$A$24,OFFSET($E79,-1,0)))),"")</f>
        <v/>
      </c>
      <c r="AE79" s="4" t="str">
        <f ca="1">IF(AND($C79="S",ORÇAMENTO.CodBarra&lt;&gt;""),IF(ORÇAMENTO.Fonte="",ORÇAMENTO.CodBarra,CONCATENATE(ORÇAMENTO.Fonte," ",ORÇAMENTO.CodBarra)))</f>
        <v>SINAPI 92398</v>
      </c>
      <c r="AF79" s="59">
        <f ca="1">IF(ISERROR(INDIRECT(saa)),"(abra o arquivo 'Referência "&amp;Excel_BuiltIn_Database&amp;".xlsm)",IF(OR($C79&lt;&gt;"S",ORÇAMENTO.CodBarra=""),"(Sem Código)",IF(ISERROR(MATCH($AE79,INDIRECT(saa),0)),"(Código não identificado nas referências)",MATCH($AE79,INDIRECT(saa),0))))</f>
        <v>13579</v>
      </c>
      <c r="AG79" s="60">
        <f ca="1">ROUND(IF(DESONERACAO="sim",REFERENCIA.Desonerado,REFERENCIA.NaoDesonerado),2)</f>
        <v>115.47</v>
      </c>
      <c r="AH79" s="61">
        <f t="shared" ca="1" si="15"/>
        <v>0.2495</v>
      </c>
      <c r="AJ79" s="62"/>
      <c r="AL79" s="63"/>
      <c r="AM79" s="64">
        <f t="shared" ca="1" si="0"/>
        <v>90785.3</v>
      </c>
      <c r="AN79" s="65">
        <f t="shared" ca="1" si="16"/>
        <v>144.28</v>
      </c>
    </row>
    <row r="80" spans="1:40" x14ac:dyDescent="0.3">
      <c r="A80">
        <f t="shared" ref="A80:A144" si="18">CHOOSE(1+LOG(1+2*(ORÇAMENTO.Nivel="Meta")+4*(ORÇAMENTO.Nivel="Nível 2")+8*(ORÇAMENTO.Nivel="Nível 3")+16*(ORÇAMENTO.Nivel="Nível 4")+32*(ORÇAMENTO.Nivel="Serviço"),2),0,1,2,3,4,"S")</f>
        <v>3</v>
      </c>
      <c r="B80">
        <f t="shared" ref="B80:B144" ca="1" si="19">IF(OR(C80="s",C80=0),OFFSET(B80,-1,0),C80)</f>
        <v>3</v>
      </c>
      <c r="C80">
        <f t="shared" ref="C80:C144" ca="1" si="20">IF(OFFSET(C80,-1,0)="L",1,IF(OFFSET(C80,-1,0)=1,2,IF(OR(A80="s",A80=0),"S",IF(AND(OFFSET(C80,-1,0)=2,A80=4),3,IF(AND(OR(OFFSET(C80,-1,0)="s",OFFSET(C80,-1,0)=0),A80&lt;&gt;"s",A80&gt;OFFSET(B80,-1,0)),OFFSET(B80,-1,0),A80)))))</f>
        <v>3</v>
      </c>
      <c r="D80">
        <f t="shared" ref="D80:D144" ca="1" si="21">IF(OR(C80="S",C80=0),0,IF(ISERROR(K80),J80,SMALL(J80:K80,1)))</f>
        <v>2</v>
      </c>
      <c r="E80">
        <f ca="1">IF($C80=1,OFFSET(E80,-1,0)+MAX(1,COUNTIF([1]QCI!$A$13:$A$24,OFFSET([1]ORÇAMENTO!E80,-1,0))),OFFSET(E80,-1,0))</f>
        <v>1</v>
      </c>
      <c r="F80">
        <f t="shared" ref="F80:F144" ca="1" si="22">IF($C80=1,0,IF($C80=2,OFFSET(F80,-1,0)+1,OFFSET(F80,-1,0)))</f>
        <v>8</v>
      </c>
      <c r="G80">
        <f t="shared" ref="G80:G144" ca="1" si="23">IF(AND($C80&lt;=2,$C80&lt;&gt;0),0,IF($C80=3,OFFSET(G80,-1,0)+1,OFFSET(G80,-1,0)))</f>
        <v>2</v>
      </c>
      <c r="H80">
        <f t="shared" ref="H80:H144" ca="1" si="24">IF(AND($C80&lt;=3,$C80&lt;&gt;0),0,IF($C80=4,OFFSET(H80,-1,0)+1,OFFSET(H80,-1,0)))</f>
        <v>0</v>
      </c>
      <c r="I80">
        <f t="shared" ref="I80:I144" ca="1" si="25">IF(AND($C80&lt;=4,$C80&lt;&gt;0),0,IF(AND($C80="S",$X80&gt;0),OFFSET(I80,-1,0)+1,OFFSET(I80,-1,0)))</f>
        <v>0</v>
      </c>
      <c r="J80">
        <f t="shared" ref="J80:J144" ca="1" si="26">IF(OR($C80="S",$C80=0),0,MATCH(0,OFFSET($D80,1,$C80,ROW($C$250)-ROW($C80)),0))</f>
        <v>4</v>
      </c>
      <c r="K80">
        <f ca="1">IF(OR($C80="S",$C80=0),0,MATCH(OFFSET($D80,0,$C80)+IF($C80&lt;&gt;1,1,COUNTIF([1]QCI!$A$13:$A$24,[1]ORÇAMENTO!E80)),OFFSET($D80,1,$C80,ROW($C$250)-ROW($C80)),0))</f>
        <v>2</v>
      </c>
      <c r="L80" s="43" t="str">
        <f t="shared" ref="L80:L144" ca="1" si="27">IF(OR($X80&gt;0,$C80=1,$C80=2,$C80=3,$C80=4),"F","")</f>
        <v>F</v>
      </c>
      <c r="M80" s="44" t="s">
        <v>5</v>
      </c>
      <c r="N80" s="45" t="str">
        <f t="shared" ref="N80:N144" ca="1" si="28">CHOOSE(1+LOG(1+2*(C80=1)+4*(C80=2)+8*(C80=3)+16*(C80=4)+32*(C80="S"),2),"","Meta","Nível 2","Nível 3","Nível 4","Serviço")</f>
        <v>Nível 3</v>
      </c>
      <c r="O80" s="46" t="str">
        <f t="shared" ref="O80:O144" ca="1" si="29">IF(OR($C80=0,$L80=""),"-",CONCATENATE(E80&amp;".",IF(AND($A$5&gt;=2,$C80&gt;=2),F80&amp;".",""),IF(AND($A$5&gt;=3,$C80&gt;=3),G80&amp;".",""),IF(AND($A$5&gt;=4,$C80&gt;=4),H80&amp;".",""),IF($C80="S",I80&amp;".","")))</f>
        <v>1.8.2.</v>
      </c>
      <c r="P80" s="47" t="s">
        <v>62</v>
      </c>
      <c r="Q80" s="48"/>
      <c r="R80" s="49" t="s">
        <v>164</v>
      </c>
      <c r="S80" s="50" t="s">
        <v>68</v>
      </c>
      <c r="T80" s="51">
        <f ca="1">OFFSET([1]CÁLCULO!H$15,ROW($T80)-ROW(T$15),0)</f>
        <v>0</v>
      </c>
      <c r="U80" s="52">
        <f t="shared" ca="1" si="17"/>
        <v>0</v>
      </c>
      <c r="V80" s="53" t="s">
        <v>10</v>
      </c>
      <c r="W80" s="51">
        <f ca="1">IF($C80="S",ROUND(IF(TIPOORCAMENTO="Proposto",ORÇAMENTO.CustoUnitario*(1+$AH80),ORÇAMENTO.PrecoUnitarioLicitado),15-13*$AF$10),0)</f>
        <v>0</v>
      </c>
      <c r="X80" s="54">
        <f ca="1">IF($C80="S",IF(OR(Import.TipoArredondamento&lt;&gt;"TransfereGOV",ACOMPANHAMENTO="BM"),VTOTAL1,SUM(OFFSET([1]CÁLCULO!$AI$15,ROW($X80)-ROW($X$15),1):OFFSET([1]CÁLCULO!$BB$15,ROW($X80)-ROW($X$15),-1))),IF($C80=0,0,ROUND(SomaAgrup,15-13*$AF$11)))</f>
        <v>36271.74</v>
      </c>
      <c r="Y80" s="55" t="s">
        <v>63</v>
      </c>
      <c r="Z80" t="str">
        <f t="shared" ref="Z80:Z144" ca="1" si="30">IF(AND($C80="S",$X80&gt;0),IF(ISBLANK($Y80),"RA",LEFT($Y80,2)),"")</f>
        <v/>
      </c>
      <c r="AA80" s="56">
        <f ca="1">IF($C80="S",IF($Z80="CP",$X80,IF($Z80="RA",(($X80)*[1]QCI!$AA$3),0)),SomaAgrup)</f>
        <v>18414.852663275993</v>
      </c>
      <c r="AB80" s="57">
        <f t="shared" ref="AB80:AB144" ca="1" si="31">IF($C80="S",IF($Z80="OU",ROUND($X80,2),0),SomaAgrup)</f>
        <v>0</v>
      </c>
      <c r="AC80" s="58" t="str">
        <f ca="1">IF($N80=""," ",
IF(AND($C80&lt;&gt;"S",OR($R80="",$R80="(digite a descrição aqui)")),"DESCRIÇÃO",
IF(AND($C80="S",OR($Q80&lt;&gt;0,$T80&gt;0,$U80&gt;0),$P80=0),"FONTE",
IF(AND($C80="S",$P80&lt;&gt;0,OR($T80&gt;0,$U80&gt;0),$Q80=0),"CÓDIGO",
IF(AND($C80="S",$P80&lt;&gt;0,$Q80&lt;&gt;0,$R80="(Código não identificado nas referências)"),"CÓDIGO N/ID",
IF(AND($C80="S",OR($R80="",$R80="(digite a descrição aqui)"),OR($Q80&lt;&gt;0,$T80&gt;0,$U80&gt;0)),"DESCRIÇÃO",
IF(AND($C80="S",$P80&lt;&gt;0,$Q80&lt;&gt;0,$S80=""),"UNIDADE",
IF(AND($C80="S",$P80&lt;&gt;0,$Q80&lt;&gt;0,$U80=0),"SEM CUSTO",
IF(AND(TIPOORCAMENTO="Licitado",$AL80=0,$AN80&gt;0),"SEM PREÇO",
IF(AND($C80="S",$P80&lt;&gt;0,$Q80&lt;&gt;0,$U80&gt;0,$V80=0),"BDI",
IF(OR(AND(TIPOORCAMENTO="Proposto",$AG80&lt;&gt;"",$AG80&gt;0,ORÇAMENTO.CustoUnitario&gt;$AG80),AND(TIPOORCAMENTO="LICITADO",ORÇAMENTO.PrecoUnitarioLicitado&gt;$AN80)),"ACIMA REF.",
IF(AND($C80="S",$P80&lt;&gt;0,$Q80&lt;&gt;0,$T80=0,$U80&gt;0),"QUANT.",
IF(AND(Import.TipoArredondamento="TransfereGOV",$L80="F",$C80="S",LEN($Q80)&gt;13),"Código &gt;13",
IF(AND(Import.TipoArredondamento="TransfereGOV",$L80="F",$C80&lt;&gt;"S",LEN($R80)&gt;100),"Descrição &gt;100",
IF(AND(Import.TipoArredondamento="TransfereGOV",$L80="F",$C80="S",LEN($R80)&gt;500),"Descrição &gt;500",
IF(AND(Import.TipoArredondamento="TransfereGOV",$L80="F",$C80="S",LEFT(TRIM(UPPER($P80)),6)&lt;&gt;"SINAPI",ISNA(VLOOKUP(TRIM(UPPER($S80)),ListaTgov.Unidades,1,FALSE))),"Unid. Não Disp",
" "))))))))))))))))</f>
        <v xml:space="preserve"> </v>
      </c>
      <c r="AD80" t="str">
        <f ca="1">IF(C80&lt;=CRONO.NivelExibicao,MAX($AD$15:OFFSET(AD80,-1,0))+IF($C80&lt;&gt;1,1,MAX(1,COUNTIF([1]QCI!$A$13:$A$24,OFFSET($E80,-1,0)))),"")</f>
        <v/>
      </c>
      <c r="AE80" s="4" t="b">
        <f ca="1">IF(AND($C80="S",ORÇAMENTO.CodBarra&lt;&gt;""),IF(ORÇAMENTO.Fonte="",ORÇAMENTO.CodBarra,CONCATENATE(ORÇAMENTO.Fonte," ",ORÇAMENTO.CodBarra)))</f>
        <v>0</v>
      </c>
      <c r="AF80" s="59" t="str">
        <f ca="1">IF(ISERROR(INDIRECT(saa)),"(abra o arquivo 'Referência "&amp;Excel_BuiltIn_Database&amp;".xlsm)",IF(OR($C80&lt;&gt;"S",ORÇAMENTO.CodBarra=""),"(Sem Código)",IF(ISERROR(MATCH($AE80,INDIRECT(saa),0)),"(Código não identificado nas referências)",MATCH($AE80,INDIRECT(saa),0))))</f>
        <v>(Sem Código)</v>
      </c>
      <c r="AG80" s="60">
        <f ca="1">ROUND(IF(DESONERACAO="sim",REFERENCIA.Desonerado,REFERENCIA.NaoDesonerado),2)</f>
        <v>0</v>
      </c>
      <c r="AH80" s="61">
        <f t="shared" ref="AH80:AH144" ca="1" si="32">ROUND(IF(ISNUMBER(ORÇAMENTO.OpcaoBDI),ORÇAMENTO.OpcaoBDI,IF(LEFT(ORÇAMENTO.OpcaoBDI,3)="BDI",HLOOKUP(ORÇAMENTO.OpcaoBDI,$F$4:$H$5,2,FALSE),0)),15-11*$AF$9)</f>
        <v>0.2495</v>
      </c>
      <c r="AJ80" s="62"/>
      <c r="AL80" s="63"/>
      <c r="AM80" s="64">
        <f t="shared" ref="AM80:AM144" ca="1" si="33">$X80</f>
        <v>36271.74</v>
      </c>
      <c r="AN80" s="65">
        <f t="shared" ref="AN80:AN144" ca="1" si="34">ROUND(ORÇAMENTO.CustoUnitario*(1+$AH80),2)</f>
        <v>0</v>
      </c>
    </row>
    <row r="81" spans="1:40" ht="43.2" x14ac:dyDescent="0.3">
      <c r="A81" t="str">
        <f t="shared" si="18"/>
        <v>S</v>
      </c>
      <c r="B81">
        <f t="shared" ca="1" si="19"/>
        <v>3</v>
      </c>
      <c r="C81" t="str">
        <f t="shared" ca="1" si="20"/>
        <v>S</v>
      </c>
      <c r="D81">
        <f t="shared" ca="1" si="21"/>
        <v>0</v>
      </c>
      <c r="E81">
        <f ca="1">IF($C81=1,OFFSET(E81,-1,0)+MAX(1,COUNTIF([1]QCI!$A$13:$A$24,OFFSET([1]ORÇAMENTO!E81,-1,0))),OFFSET(E81,-1,0))</f>
        <v>1</v>
      </c>
      <c r="F81">
        <f t="shared" ca="1" si="22"/>
        <v>8</v>
      </c>
      <c r="G81">
        <f t="shared" ca="1" si="23"/>
        <v>2</v>
      </c>
      <c r="H81">
        <f t="shared" ca="1" si="24"/>
        <v>0</v>
      </c>
      <c r="I81">
        <f t="shared" ca="1" si="25"/>
        <v>1</v>
      </c>
      <c r="J81">
        <f t="shared" ca="1" si="26"/>
        <v>0</v>
      </c>
      <c r="K81">
        <f ca="1">IF(OR($C81="S",$C81=0),0,MATCH(OFFSET($D81,0,$C81)+IF($C81&lt;&gt;1,1,COUNTIF([1]QCI!$A$13:$A$24,[1]ORÇAMENTO!E81)),OFFSET($D81,1,$C81,ROW($C$250)-ROW($C81)),0))</f>
        <v>0</v>
      </c>
      <c r="L81" s="43" t="str">
        <f t="shared" ca="1" si="27"/>
        <v>F</v>
      </c>
      <c r="M81" s="44" t="s">
        <v>7</v>
      </c>
      <c r="N81" s="45" t="str">
        <f t="shared" ca="1" si="28"/>
        <v>Serviço</v>
      </c>
      <c r="O81" s="46" t="str">
        <f t="shared" ca="1" si="29"/>
        <v>1.8.2.1.</v>
      </c>
      <c r="P81" s="47" t="s">
        <v>62</v>
      </c>
      <c r="Q81" s="48" t="s">
        <v>165</v>
      </c>
      <c r="R81" s="49" t="s">
        <v>166</v>
      </c>
      <c r="S81" s="50" t="s">
        <v>76</v>
      </c>
      <c r="T81" s="51">
        <f ca="1">OFFSET([1]CÁLCULO!H$15,ROW($T81)-ROW(T$15),0)</f>
        <v>254.95</v>
      </c>
      <c r="U81" s="52">
        <f t="shared" ca="1" si="17"/>
        <v>113.86</v>
      </c>
      <c r="V81" s="53" t="s">
        <v>10</v>
      </c>
      <c r="W81" s="51">
        <f ca="1">IF($C81="S",ROUND(IF(TIPOORCAMENTO="Proposto",ORÇAMENTO.CustoUnitario*(1+$AH81),ORÇAMENTO.PrecoUnitarioLicitado),15-13*$AF$10),0)</f>
        <v>142.27000000000001</v>
      </c>
      <c r="X81" s="54">
        <f ca="1">IF($C81="S",IF(OR(Import.TipoArredondamento&lt;&gt;"TransfereGOV",ACOMPANHAMENTO="BM"),VTOTAL1,SUM(OFFSET([1]CÁLCULO!$AI$15,ROW($X81)-ROW($X$15),1):OFFSET([1]CÁLCULO!$BB$15,ROW($X81)-ROW($X$15),-1))),IF($C81=0,0,ROUND(SomaAgrup,15-13*$AF$11)))</f>
        <v>36271.74</v>
      </c>
      <c r="Y81" s="55" t="s">
        <v>63</v>
      </c>
      <c r="Z81" t="str">
        <f t="shared" ca="1" si="30"/>
        <v>RA</v>
      </c>
      <c r="AA81" s="56">
        <f ca="1">IF($C81="S",IF($Z81="CP",$X81,IF($Z81="RA",(($X81)*[1]QCI!$AA$3),0)),SomaAgrup)</f>
        <v>18414.852663275993</v>
      </c>
      <c r="AB81" s="57">
        <f t="shared" ca="1" si="31"/>
        <v>0</v>
      </c>
      <c r="AC81" s="58" t="str">
        <f ca="1">IF($N81=""," ",
IF(AND($C81&lt;&gt;"S",OR($R81="",$R81="(digite a descrição aqui)")),"DESCRIÇÃO",
IF(AND($C81="S",OR($Q81&lt;&gt;0,$T81&gt;0,$U81&gt;0),$P81=0),"FONTE",
IF(AND($C81="S",$P81&lt;&gt;0,OR($T81&gt;0,$U81&gt;0),$Q81=0),"CÓDIGO",
IF(AND($C81="S",$P81&lt;&gt;0,$Q81&lt;&gt;0,$R81="(Código não identificado nas referências)"),"CÓDIGO N/ID",
IF(AND($C81="S",OR($R81="",$R81="(digite a descrição aqui)"),OR($Q81&lt;&gt;0,$T81&gt;0,$U81&gt;0)),"DESCRIÇÃO",
IF(AND($C81="S",$P81&lt;&gt;0,$Q81&lt;&gt;0,$S81=""),"UNIDADE",
IF(AND($C81="S",$P81&lt;&gt;0,$Q81&lt;&gt;0,$U81=0),"SEM CUSTO",
IF(AND(TIPOORCAMENTO="Licitado",$AL81=0,$AN81&gt;0),"SEM PREÇO",
IF(AND($C81="S",$P81&lt;&gt;0,$Q81&lt;&gt;0,$U81&gt;0,$V81=0),"BDI",
IF(OR(AND(TIPOORCAMENTO="Proposto",$AG81&lt;&gt;"",$AG81&gt;0,ORÇAMENTO.CustoUnitario&gt;$AG81),AND(TIPOORCAMENTO="LICITADO",ORÇAMENTO.PrecoUnitarioLicitado&gt;$AN81)),"ACIMA REF.",
IF(AND($C81="S",$P81&lt;&gt;0,$Q81&lt;&gt;0,$T81=0,$U81&gt;0),"QUANT.",
IF(AND(Import.TipoArredondamento="TransfereGOV",$L81="F",$C81="S",LEN($Q81)&gt;13),"Código &gt;13",
IF(AND(Import.TipoArredondamento="TransfereGOV",$L81="F",$C81&lt;&gt;"S",LEN($R81)&gt;100),"Descrição &gt;100",
IF(AND(Import.TipoArredondamento="TransfereGOV",$L81="F",$C81="S",LEN($R81)&gt;500),"Descrição &gt;500",
IF(AND(Import.TipoArredondamento="TransfereGOV",$L81="F",$C81="S",LEFT(TRIM(UPPER($P81)),6)&lt;&gt;"SINAPI",ISNA(VLOOKUP(TRIM(UPPER($S81)),ListaTgov.Unidades,1,FALSE))),"Unid. Não Disp",
" "))))))))))))))))</f>
        <v xml:space="preserve"> </v>
      </c>
      <c r="AD81" t="str">
        <f ca="1">IF(C81&lt;=CRONO.NivelExibicao,MAX($AD$15:OFFSET(AD81,-1,0))+IF($C81&lt;&gt;1,1,MAX(1,COUNTIF([1]QCI!$A$13:$A$24,OFFSET($E81,-1,0)))),"")</f>
        <v/>
      </c>
      <c r="AE81" s="4" t="str">
        <f ca="1">IF(AND($C81="S",ORÇAMENTO.CodBarra&lt;&gt;""),IF(ORÇAMENTO.Fonte="",ORÇAMENTO.CodBarra,CONCATENATE(ORÇAMENTO.Fonte," ",ORÇAMENTO.CodBarra)))</f>
        <v>SINAPI 94994</v>
      </c>
      <c r="AF81" s="59">
        <f ca="1">IF(ISERROR(INDIRECT(saa)),"(abra o arquivo 'Referência "&amp;Excel_BuiltIn_Database&amp;".xlsm)",IF(OR($C81&lt;&gt;"S",ORÇAMENTO.CodBarra=""),"(Sem Código)",IF(ISERROR(MATCH($AE81,INDIRECT(saa),0)),"(Código não identificado nas referências)",MATCH($AE81,INDIRECT(saa),0))))</f>
        <v>13541</v>
      </c>
      <c r="AG81" s="60">
        <f ca="1">ROUND(IF(DESONERACAO="sim",REFERENCIA.Desonerado,REFERENCIA.NaoDesonerado),2)</f>
        <v>113.86</v>
      </c>
      <c r="AH81" s="61">
        <f t="shared" ca="1" si="32"/>
        <v>0.2495</v>
      </c>
      <c r="AJ81" s="62"/>
      <c r="AL81" s="63"/>
      <c r="AM81" s="64">
        <f t="shared" ca="1" si="33"/>
        <v>36271.74</v>
      </c>
      <c r="AN81" s="65">
        <f t="shared" ca="1" si="34"/>
        <v>142.27000000000001</v>
      </c>
    </row>
    <row r="82" spans="1:40" x14ac:dyDescent="0.3">
      <c r="A82">
        <f t="shared" si="18"/>
        <v>3</v>
      </c>
      <c r="B82">
        <f t="shared" ca="1" si="19"/>
        <v>3</v>
      </c>
      <c r="C82">
        <f t="shared" ca="1" si="20"/>
        <v>3</v>
      </c>
      <c r="D82">
        <f t="shared" ca="1" si="21"/>
        <v>2</v>
      </c>
      <c r="E82">
        <f ca="1">IF($C82=1,OFFSET(E82,-1,0)+MAX(1,COUNTIF([1]QCI!$A$13:$A$24,OFFSET([1]ORÇAMENTO!E82,-1,0))),OFFSET(E82,-1,0))</f>
        <v>1</v>
      </c>
      <c r="F82">
        <f t="shared" ca="1" si="22"/>
        <v>8</v>
      </c>
      <c r="G82">
        <f t="shared" ca="1" si="23"/>
        <v>3</v>
      </c>
      <c r="H82">
        <f t="shared" ca="1" si="24"/>
        <v>0</v>
      </c>
      <c r="I82">
        <f t="shared" ca="1" si="25"/>
        <v>0</v>
      </c>
      <c r="J82">
        <f t="shared" ca="1" si="26"/>
        <v>2</v>
      </c>
      <c r="K82">
        <f ca="1">IF(OR($C82="S",$C82=0),0,MATCH(OFFSET($D82,0,$C82)+IF($C82&lt;&gt;1,1,COUNTIF([1]QCI!$A$13:$A$24,[1]ORÇAMENTO!E82)),OFFSET($D82,1,$C82,ROW($C$250)-ROW($C82)),0))</f>
        <v>133</v>
      </c>
      <c r="L82" s="43" t="str">
        <f t="shared" ca="1" si="27"/>
        <v>F</v>
      </c>
      <c r="M82" s="44" t="s">
        <v>5</v>
      </c>
      <c r="N82" s="45" t="str">
        <f t="shared" ca="1" si="28"/>
        <v>Nível 3</v>
      </c>
      <c r="O82" s="46" t="str">
        <f t="shared" ca="1" si="29"/>
        <v>1.8.3.</v>
      </c>
      <c r="P82" s="47" t="s">
        <v>62</v>
      </c>
      <c r="Q82" s="48"/>
      <c r="R82" s="49" t="s">
        <v>167</v>
      </c>
      <c r="S82" s="50" t="s">
        <v>68</v>
      </c>
      <c r="T82" s="51">
        <f ca="1">OFFSET([1]CÁLCULO!H$15,ROW($T82)-ROW(T$15),0)</f>
        <v>0</v>
      </c>
      <c r="U82" s="52">
        <f t="shared" ca="1" si="17"/>
        <v>0</v>
      </c>
      <c r="V82" s="53" t="s">
        <v>10</v>
      </c>
      <c r="W82" s="51">
        <f ca="1">IF($C82="S",ROUND(IF(TIPOORCAMENTO="Proposto",ORÇAMENTO.CustoUnitario*(1+$AH82),ORÇAMENTO.PrecoUnitarioLicitado),15-13*$AF$10),0)</f>
        <v>0</v>
      </c>
      <c r="X82" s="54">
        <f ca="1">IF($C82="S",IF(OR(Import.TipoArredondamento&lt;&gt;"TransfereGOV",ACOMPANHAMENTO="BM"),VTOTAL1,SUM(OFFSET([1]CÁLCULO!$AI$15,ROW($X82)-ROW($X$15),1):OFFSET([1]CÁLCULO!$BB$15,ROW($X82)-ROW($X$15),-1))),IF($C82=0,0,ROUND(SomaAgrup,15-13*$AF$11)))</f>
        <v>8306.25</v>
      </c>
      <c r="Y82" s="55" t="s">
        <v>63</v>
      </c>
      <c r="Z82" t="str">
        <f t="shared" ca="1" si="30"/>
        <v/>
      </c>
      <c r="AA82" s="56">
        <f ca="1">IF($C82="S",IF($Z82="CP",$X82,IF($Z82="RA",(($X82)*[1]QCI!$AA$3),0)),SomaAgrup)</f>
        <v>4217.0121955642662</v>
      </c>
      <c r="AB82" s="57">
        <f t="shared" ca="1" si="31"/>
        <v>0</v>
      </c>
      <c r="AC82" s="58" t="str">
        <f ca="1">IF($N82=""," ",
IF(AND($C82&lt;&gt;"S",OR($R82="",$R82="(digite a descrição aqui)")),"DESCRIÇÃO",
IF(AND($C82="S",OR($Q82&lt;&gt;0,$T82&gt;0,$U82&gt;0),$P82=0),"FONTE",
IF(AND($C82="S",$P82&lt;&gt;0,OR($T82&gt;0,$U82&gt;0),$Q82=0),"CÓDIGO",
IF(AND($C82="S",$P82&lt;&gt;0,$Q82&lt;&gt;0,$R82="(Código não identificado nas referências)"),"CÓDIGO N/ID",
IF(AND($C82="S",OR($R82="",$R82="(digite a descrição aqui)"),OR($Q82&lt;&gt;0,$T82&gt;0,$U82&gt;0)),"DESCRIÇÃO",
IF(AND($C82="S",$P82&lt;&gt;0,$Q82&lt;&gt;0,$S82=""),"UNIDADE",
IF(AND($C82="S",$P82&lt;&gt;0,$Q82&lt;&gt;0,$U82=0),"SEM CUSTO",
IF(AND(TIPOORCAMENTO="Licitado",$AL82=0,$AN82&gt;0),"SEM PREÇO",
IF(AND($C82="S",$P82&lt;&gt;0,$Q82&lt;&gt;0,$U82&gt;0,$V82=0),"BDI",
IF(OR(AND(TIPOORCAMENTO="Proposto",$AG82&lt;&gt;"",$AG82&gt;0,ORÇAMENTO.CustoUnitario&gt;$AG82),AND(TIPOORCAMENTO="LICITADO",ORÇAMENTO.PrecoUnitarioLicitado&gt;$AN82)),"ACIMA REF.",
IF(AND($C82="S",$P82&lt;&gt;0,$Q82&lt;&gt;0,$T82=0,$U82&gt;0),"QUANT.",
IF(AND(Import.TipoArredondamento="TransfereGOV",$L82="F",$C82="S",LEN($Q82)&gt;13),"Código &gt;13",
IF(AND(Import.TipoArredondamento="TransfereGOV",$L82="F",$C82&lt;&gt;"S",LEN($R82)&gt;100),"Descrição &gt;100",
IF(AND(Import.TipoArredondamento="TransfereGOV",$L82="F",$C82="S",LEN($R82)&gt;500),"Descrição &gt;500",
IF(AND(Import.TipoArredondamento="TransfereGOV",$L82="F",$C82="S",LEFT(TRIM(UPPER($P82)),6)&lt;&gt;"SINAPI",ISNA(VLOOKUP(TRIM(UPPER($S82)),ListaTgov.Unidades,1,FALSE))),"Unid. Não Disp",
" "))))))))))))))))</f>
        <v xml:space="preserve"> </v>
      </c>
      <c r="AD82" t="str">
        <f ca="1">IF(C82&lt;=CRONO.NivelExibicao,MAX($AD$15:OFFSET(AD82,-1,0))+IF($C82&lt;&gt;1,1,MAX(1,COUNTIF([1]QCI!$A$13:$A$24,OFFSET($E82,-1,0)))),"")</f>
        <v/>
      </c>
      <c r="AE82" s="4" t="b">
        <f ca="1">IF(AND($C82="S",ORÇAMENTO.CodBarra&lt;&gt;""),IF(ORÇAMENTO.Fonte="",ORÇAMENTO.CodBarra,CONCATENATE(ORÇAMENTO.Fonte," ",ORÇAMENTO.CodBarra)))</f>
        <v>0</v>
      </c>
      <c r="AF82" s="59" t="str">
        <f ca="1">IF(ISERROR(INDIRECT(saa)),"(abra o arquivo 'Referência "&amp;Excel_BuiltIn_Database&amp;".xlsm)",IF(OR($C82&lt;&gt;"S",ORÇAMENTO.CodBarra=""),"(Sem Código)",IF(ISERROR(MATCH($AE82,INDIRECT(saa),0)),"(Código não identificado nas referências)",MATCH($AE82,INDIRECT(saa),0))))</f>
        <v>(Sem Código)</v>
      </c>
      <c r="AG82" s="60">
        <f ca="1">ROUND(IF(DESONERACAO="sim",REFERENCIA.Desonerado,REFERENCIA.NaoDesonerado),2)</f>
        <v>0</v>
      </c>
      <c r="AH82" s="61">
        <f t="shared" ca="1" si="32"/>
        <v>0.2495</v>
      </c>
      <c r="AJ82" s="62"/>
      <c r="AL82" s="63"/>
      <c r="AM82" s="64">
        <f t="shared" ca="1" si="33"/>
        <v>8306.25</v>
      </c>
      <c r="AN82" s="65">
        <f t="shared" ca="1" si="34"/>
        <v>0</v>
      </c>
    </row>
    <row r="83" spans="1:40" ht="28.8" x14ac:dyDescent="0.3">
      <c r="A83" t="str">
        <f t="shared" si="18"/>
        <v>S</v>
      </c>
      <c r="B83">
        <f t="shared" ca="1" si="19"/>
        <v>3</v>
      </c>
      <c r="C83" t="str">
        <f t="shared" ca="1" si="20"/>
        <v>S</v>
      </c>
      <c r="D83">
        <f t="shared" ca="1" si="21"/>
        <v>0</v>
      </c>
      <c r="E83">
        <f ca="1">IF($C83=1,OFFSET(E83,-1,0)+MAX(1,COUNTIF([1]QCI!$A$13:$A$24,OFFSET([1]ORÇAMENTO!E83,-1,0))),OFFSET(E83,-1,0))</f>
        <v>1</v>
      </c>
      <c r="F83">
        <f t="shared" ca="1" si="22"/>
        <v>8</v>
      </c>
      <c r="G83">
        <f t="shared" ca="1" si="23"/>
        <v>3</v>
      </c>
      <c r="H83">
        <f t="shared" ca="1" si="24"/>
        <v>0</v>
      </c>
      <c r="I83">
        <f t="shared" ca="1" si="25"/>
        <v>1</v>
      </c>
      <c r="J83">
        <f t="shared" ca="1" si="26"/>
        <v>0</v>
      </c>
      <c r="K83">
        <f ca="1">IF(OR($C83="S",$C83=0),0,MATCH(OFFSET($D83,0,$C83)+IF($C83&lt;&gt;1,1,COUNTIF([1]QCI!$A$13:$A$24,[1]ORÇAMENTO!E83)),OFFSET($D83,1,$C83,ROW($C$250)-ROW($C83)),0))</f>
        <v>0</v>
      </c>
      <c r="L83" s="43" t="str">
        <f t="shared" ca="1" si="27"/>
        <v>F</v>
      </c>
      <c r="M83" s="44" t="s">
        <v>7</v>
      </c>
      <c r="N83" s="45" t="str">
        <f t="shared" ca="1" si="28"/>
        <v>Serviço</v>
      </c>
      <c r="O83" s="46" t="str">
        <f t="shared" ca="1" si="29"/>
        <v>1.8.3.1.</v>
      </c>
      <c r="P83" s="47" t="s">
        <v>62</v>
      </c>
      <c r="Q83" s="48" t="s">
        <v>168</v>
      </c>
      <c r="R83" s="49" t="s">
        <v>169</v>
      </c>
      <c r="S83" s="50" t="s">
        <v>76</v>
      </c>
      <c r="T83" s="51">
        <f ca="1">OFFSET([1]CÁLCULO!H$15,ROW($T83)-ROW(T$15),0)</f>
        <v>340.42</v>
      </c>
      <c r="U83" s="52">
        <f t="shared" ref="U83:U147" ca="1" si="35">AG83</f>
        <v>19.53</v>
      </c>
      <c r="V83" s="53" t="s">
        <v>10</v>
      </c>
      <c r="W83" s="51">
        <f ca="1">IF($C83="S",ROUND(IF(TIPOORCAMENTO="Proposto",ORÇAMENTO.CustoUnitario*(1+$AH83),ORÇAMENTO.PrecoUnitarioLicitado),15-13*$AF$10),0)</f>
        <v>24.4</v>
      </c>
      <c r="X83" s="54">
        <f ca="1">IF($C83="S",IF(OR(Import.TipoArredondamento&lt;&gt;"TransfereGOV",ACOMPANHAMENTO="BM"),VTOTAL1,SUM(OFFSET([1]CÁLCULO!$AI$15,ROW($X83)-ROW($X$15),1):OFFSET([1]CÁLCULO!$BB$15,ROW($X83)-ROW($X$15),-1))),IF($C83=0,0,ROUND(SomaAgrup,15-13*$AF$11)))</f>
        <v>8306.25</v>
      </c>
      <c r="Y83" s="55" t="s">
        <v>63</v>
      </c>
      <c r="Z83" t="str">
        <f t="shared" ca="1" si="30"/>
        <v>RA</v>
      </c>
      <c r="AA83" s="56">
        <f ca="1">IF($C83="S",IF($Z83="CP",$X83,IF($Z83="RA",(($X83)*[1]QCI!$AA$3),0)),SomaAgrup)</f>
        <v>4217.0121955642662</v>
      </c>
      <c r="AB83" s="57">
        <f t="shared" ca="1" si="31"/>
        <v>0</v>
      </c>
      <c r="AC83" s="58" t="str">
        <f ca="1">IF($N83=""," ",
IF(AND($C83&lt;&gt;"S",OR($R83="",$R83="(digite a descrição aqui)")),"DESCRIÇÃO",
IF(AND($C83="S",OR($Q83&lt;&gt;0,$T83&gt;0,$U83&gt;0),$P83=0),"FONTE",
IF(AND($C83="S",$P83&lt;&gt;0,OR($T83&gt;0,$U83&gt;0),$Q83=0),"CÓDIGO",
IF(AND($C83="S",$P83&lt;&gt;0,$Q83&lt;&gt;0,$R83="(Código não identificado nas referências)"),"CÓDIGO N/ID",
IF(AND($C83="S",OR($R83="",$R83="(digite a descrição aqui)"),OR($Q83&lt;&gt;0,$T83&gt;0,$U83&gt;0)),"DESCRIÇÃO",
IF(AND($C83="S",$P83&lt;&gt;0,$Q83&lt;&gt;0,$S83=""),"UNIDADE",
IF(AND($C83="S",$P83&lt;&gt;0,$Q83&lt;&gt;0,$U83=0),"SEM CUSTO",
IF(AND(TIPOORCAMENTO="Licitado",$AL83=0,$AN83&gt;0),"SEM PREÇO",
IF(AND($C83="S",$P83&lt;&gt;0,$Q83&lt;&gt;0,$U83&gt;0,$V83=0),"BDI",
IF(OR(AND(TIPOORCAMENTO="Proposto",$AG83&lt;&gt;"",$AG83&gt;0,ORÇAMENTO.CustoUnitario&gt;$AG83),AND(TIPOORCAMENTO="LICITADO",ORÇAMENTO.PrecoUnitarioLicitado&gt;$AN83)),"ACIMA REF.",
IF(AND($C83="S",$P83&lt;&gt;0,$Q83&lt;&gt;0,$T83=0,$U83&gt;0),"QUANT.",
IF(AND(Import.TipoArredondamento="TransfereGOV",$L83="F",$C83="S",LEN($Q83)&gt;13),"Código &gt;13",
IF(AND(Import.TipoArredondamento="TransfereGOV",$L83="F",$C83&lt;&gt;"S",LEN($R83)&gt;100),"Descrição &gt;100",
IF(AND(Import.TipoArredondamento="TransfereGOV",$L83="F",$C83="S",LEN($R83)&gt;500),"Descrição &gt;500",
IF(AND(Import.TipoArredondamento="TransfereGOV",$L83="F",$C83="S",LEFT(TRIM(UPPER($P83)),6)&lt;&gt;"SINAPI",ISNA(VLOOKUP(TRIM(UPPER($S83)),ListaTgov.Unidades,1,FALSE))),"Unid. Não Disp",
" "))))))))))))))))</f>
        <v xml:space="preserve"> </v>
      </c>
      <c r="AD83" t="str">
        <f ca="1">IF(C83&lt;=CRONO.NivelExibicao,MAX($AD$15:OFFSET(AD83,-1,0))+IF($C83&lt;&gt;1,1,MAX(1,COUNTIF([1]QCI!$A$13:$A$24,OFFSET($E83,-1,0)))),"")</f>
        <v/>
      </c>
      <c r="AE83" s="4" t="str">
        <f ca="1">IF(AND($C83="S",ORÇAMENTO.CodBarra&lt;&gt;""),IF(ORÇAMENTO.Fonte="",ORÇAMENTO.CodBarra,CONCATENATE(ORÇAMENTO.Fonte," ",ORÇAMENTO.CodBarra)))</f>
        <v>SINAPI 103946</v>
      </c>
      <c r="AF83" s="59">
        <f ca="1">IF(ISERROR(INDIRECT(saa)),"(abra o arquivo 'Referência "&amp;Excel_BuiltIn_Database&amp;".xlsm)",IF(OR($C83&lt;&gt;"S",ORÇAMENTO.CodBarra=""),"(Sem Código)",IF(ISERROR(MATCH($AE83,INDIRECT(saa),0)),"(Código não identificado nas referências)",MATCH($AE83,INDIRECT(saa),0))))</f>
        <v>13382</v>
      </c>
      <c r="AG83" s="60">
        <f ca="1">ROUND(IF(DESONERACAO="sim",REFERENCIA.Desonerado,REFERENCIA.NaoDesonerado),2)</f>
        <v>19.53</v>
      </c>
      <c r="AH83" s="61">
        <f t="shared" ca="1" si="32"/>
        <v>0.2495</v>
      </c>
      <c r="AJ83" s="62"/>
      <c r="AL83" s="63"/>
      <c r="AM83" s="64">
        <f t="shared" ca="1" si="33"/>
        <v>8306.25</v>
      </c>
      <c r="AN83" s="65">
        <f t="shared" ca="1" si="34"/>
        <v>24.4</v>
      </c>
    </row>
    <row r="84" spans="1:40" x14ac:dyDescent="0.3">
      <c r="A84">
        <f t="shared" si="18"/>
        <v>2</v>
      </c>
      <c r="B84">
        <f t="shared" ca="1" si="19"/>
        <v>2</v>
      </c>
      <c r="C84">
        <f t="shared" ca="1" si="20"/>
        <v>2</v>
      </c>
      <c r="D84">
        <f t="shared" ca="1" si="21"/>
        <v>11</v>
      </c>
      <c r="E84">
        <f ca="1">IF($C84=1,OFFSET(E84,-1,0)+MAX(1,COUNTIF([1]QCI!$A$13:$A$24,OFFSET([1]ORÇAMENTO!E84,-1,0))),OFFSET(E84,-1,0))</f>
        <v>1</v>
      </c>
      <c r="F84">
        <f t="shared" ca="1" si="22"/>
        <v>9</v>
      </c>
      <c r="G84">
        <f t="shared" ca="1" si="23"/>
        <v>0</v>
      </c>
      <c r="H84">
        <f t="shared" ca="1" si="24"/>
        <v>0</v>
      </c>
      <c r="I84">
        <f t="shared" ca="1" si="25"/>
        <v>0</v>
      </c>
      <c r="J84">
        <f t="shared" ca="1" si="26"/>
        <v>166</v>
      </c>
      <c r="K84">
        <f ca="1">IF(OR($C84="S",$C84=0),0,MATCH(OFFSET($D84,0,$C84)+IF($C84&lt;&gt;1,1,COUNTIF([1]QCI!$A$13:$A$24,[1]ORÇAMENTO!E84)),OFFSET($D84,1,$C84,ROW($C$250)-ROW($C84)),0))</f>
        <v>11</v>
      </c>
      <c r="L84" s="43" t="str">
        <f t="shared" ca="1" si="27"/>
        <v>F</v>
      </c>
      <c r="M84" s="44" t="s">
        <v>4</v>
      </c>
      <c r="N84" s="45" t="str">
        <f t="shared" ca="1" si="28"/>
        <v>Nível 2</v>
      </c>
      <c r="O84" s="46" t="str">
        <f t="shared" ca="1" si="29"/>
        <v>1.9.</v>
      </c>
      <c r="P84" s="47" t="s">
        <v>62</v>
      </c>
      <c r="Q84" s="48"/>
      <c r="R84" s="49" t="s">
        <v>170</v>
      </c>
      <c r="S84" s="50" t="s">
        <v>68</v>
      </c>
      <c r="T84" s="51">
        <f ca="1">OFFSET([1]CÁLCULO!H$15,ROW($T84)-ROW(T$15),0)</f>
        <v>0</v>
      </c>
      <c r="U84" s="52">
        <f t="shared" ca="1" si="35"/>
        <v>0</v>
      </c>
      <c r="V84" s="53" t="s">
        <v>10</v>
      </c>
      <c r="W84" s="51">
        <f ca="1">IF($C84="S",ROUND(IF(TIPOORCAMENTO="Proposto",ORÇAMENTO.CustoUnitario*(1+$AH84),ORÇAMENTO.PrecoUnitarioLicitado),15-13*$AF$10),0)</f>
        <v>0</v>
      </c>
      <c r="X84" s="54">
        <f ca="1">IF($C84="S",IF(OR(Import.TipoArredondamento&lt;&gt;"TransfereGOV",ACOMPANHAMENTO="BM"),VTOTAL1,SUM(OFFSET([1]CÁLCULO!$AI$15,ROW($X84)-ROW($X$15),1):OFFSET([1]CÁLCULO!$BB$15,ROW($X84)-ROW($X$15),-1))),IF($C84=0,0,ROUND(SomaAgrup,15-13*$AF$11)))</f>
        <v>185771.65</v>
      </c>
      <c r="Y84" s="55" t="s">
        <v>63</v>
      </c>
      <c r="Z84" t="str">
        <f t="shared" ca="1" si="30"/>
        <v/>
      </c>
      <c r="AA84" s="56">
        <f ca="1">IF($C84="S",IF($Z84="CP",$X84,IF($Z84="RA",(($X84)*[1]QCI!$AA$3),0)),SomaAgrup)</f>
        <v>94314.680347942383</v>
      </c>
      <c r="AB84" s="57">
        <f t="shared" ca="1" si="31"/>
        <v>0</v>
      </c>
      <c r="AC84" s="58" t="str">
        <f ca="1">IF($N84=""," ",
IF(AND($C84&lt;&gt;"S",OR($R84="",$R84="(digite a descrição aqui)")),"DESCRIÇÃO",
IF(AND($C84="S",OR($Q84&lt;&gt;0,$T84&gt;0,$U84&gt;0),$P84=0),"FONTE",
IF(AND($C84="S",$P84&lt;&gt;0,OR($T84&gt;0,$U84&gt;0),$Q84=0),"CÓDIGO",
IF(AND($C84="S",$P84&lt;&gt;0,$Q84&lt;&gt;0,$R84="(Código não identificado nas referências)"),"CÓDIGO N/ID",
IF(AND($C84="S",OR($R84="",$R84="(digite a descrição aqui)"),OR($Q84&lt;&gt;0,$T84&gt;0,$U84&gt;0)),"DESCRIÇÃO",
IF(AND($C84="S",$P84&lt;&gt;0,$Q84&lt;&gt;0,$S84=""),"UNIDADE",
IF(AND($C84="S",$P84&lt;&gt;0,$Q84&lt;&gt;0,$U84=0),"SEM CUSTO",
IF(AND(TIPOORCAMENTO="Licitado",$AL84=0,$AN84&gt;0),"SEM PREÇO",
IF(AND($C84="S",$P84&lt;&gt;0,$Q84&lt;&gt;0,$U84&gt;0,$V84=0),"BDI",
IF(OR(AND(TIPOORCAMENTO="Proposto",$AG84&lt;&gt;"",$AG84&gt;0,ORÇAMENTO.CustoUnitario&gt;$AG84),AND(TIPOORCAMENTO="LICITADO",ORÇAMENTO.PrecoUnitarioLicitado&gt;$AN84)),"ACIMA REF.",
IF(AND($C84="S",$P84&lt;&gt;0,$Q84&lt;&gt;0,$T84=0,$U84&gt;0),"QUANT.",
IF(AND(Import.TipoArredondamento="TransfereGOV",$L84="F",$C84="S",LEN($Q84)&gt;13),"Código &gt;13",
IF(AND(Import.TipoArredondamento="TransfereGOV",$L84="F",$C84&lt;&gt;"S",LEN($R84)&gt;100),"Descrição &gt;100",
IF(AND(Import.TipoArredondamento="TransfereGOV",$L84="F",$C84="S",LEN($R84)&gt;500),"Descrição &gt;500",
IF(AND(Import.TipoArredondamento="TransfereGOV",$L84="F",$C84="S",LEFT(TRIM(UPPER($P84)),6)&lt;&gt;"SINAPI",ISNA(VLOOKUP(TRIM(UPPER($S84)),ListaTgov.Unidades,1,FALSE))),"Unid. Não Disp",
" "))))))))))))))))</f>
        <v xml:space="preserve"> </v>
      </c>
      <c r="AD84">
        <f ca="1">IF(C84&lt;=CRONO.NivelExibicao,MAX($AD$15:OFFSET(AD84,-1,0))+IF($C84&lt;&gt;1,1,MAX(1,COUNTIF([1]QCI!$A$13:$A$24,OFFSET($E84,-1,0)))),"")</f>
        <v>10</v>
      </c>
      <c r="AE84" s="4" t="b">
        <f ca="1">IF(AND($C84="S",ORÇAMENTO.CodBarra&lt;&gt;""),IF(ORÇAMENTO.Fonte="",ORÇAMENTO.CodBarra,CONCATENATE(ORÇAMENTO.Fonte," ",ORÇAMENTO.CodBarra)))</f>
        <v>0</v>
      </c>
      <c r="AF84" s="59" t="str">
        <f ca="1">IF(ISERROR(INDIRECT(saa)),"(abra o arquivo 'Referência "&amp;Excel_BuiltIn_Database&amp;".xlsm)",IF(OR($C84&lt;&gt;"S",ORÇAMENTO.CodBarra=""),"(Sem Código)",IF(ISERROR(MATCH($AE84,INDIRECT(saa),0)),"(Código não identificado nas referências)",MATCH($AE84,INDIRECT(saa),0))))</f>
        <v>(Sem Código)</v>
      </c>
      <c r="AG84" s="60">
        <f ca="1">ROUND(IF(DESONERACAO="sim",REFERENCIA.Desonerado,REFERENCIA.NaoDesonerado),2)</f>
        <v>0</v>
      </c>
      <c r="AH84" s="61">
        <f t="shared" ca="1" si="32"/>
        <v>0.2495</v>
      </c>
      <c r="AJ84" s="62"/>
      <c r="AL84" s="63"/>
      <c r="AM84" s="64">
        <f t="shared" ca="1" si="33"/>
        <v>185771.65</v>
      </c>
      <c r="AN84" s="65">
        <f t="shared" ca="1" si="34"/>
        <v>0</v>
      </c>
    </row>
    <row r="85" spans="1:40" ht="43.2" x14ac:dyDescent="0.3">
      <c r="A85" t="str">
        <f t="shared" si="18"/>
        <v>S</v>
      </c>
      <c r="B85">
        <f t="shared" ca="1" si="19"/>
        <v>2</v>
      </c>
      <c r="C85" t="str">
        <f t="shared" ca="1" si="20"/>
        <v>S</v>
      </c>
      <c r="D85">
        <f t="shared" ca="1" si="21"/>
        <v>0</v>
      </c>
      <c r="E85">
        <f ca="1">IF($C85=1,OFFSET(E85,-1,0)+MAX(1,COUNTIF([1]QCI!$A$13:$A$24,OFFSET([1]ORÇAMENTO!E85,-1,0))),OFFSET(E85,-1,0))</f>
        <v>1</v>
      </c>
      <c r="F85">
        <f t="shared" ca="1" si="22"/>
        <v>9</v>
      </c>
      <c r="G85">
        <f t="shared" ca="1" si="23"/>
        <v>0</v>
      </c>
      <c r="H85">
        <f t="shared" ca="1" si="24"/>
        <v>0</v>
      </c>
      <c r="I85">
        <f t="shared" ca="1" si="25"/>
        <v>1</v>
      </c>
      <c r="J85">
        <f t="shared" ca="1" si="26"/>
        <v>0</v>
      </c>
      <c r="K85">
        <f ca="1">IF(OR($C85="S",$C85=0),0,MATCH(OFFSET($D85,0,$C85)+IF($C85&lt;&gt;1,1,COUNTIF([1]QCI!$A$13:$A$24,[1]ORÇAMENTO!E85)),OFFSET($D85,1,$C85,ROW($C$250)-ROW($C85)),0))</f>
        <v>0</v>
      </c>
      <c r="L85" s="43" t="str">
        <f t="shared" ca="1" si="27"/>
        <v>F</v>
      </c>
      <c r="M85" s="44" t="s">
        <v>7</v>
      </c>
      <c r="N85" s="45" t="str">
        <f t="shared" ca="1" si="28"/>
        <v>Serviço</v>
      </c>
      <c r="O85" s="46" t="str">
        <f t="shared" ca="1" si="29"/>
        <v>1.9.0.1.</v>
      </c>
      <c r="P85" s="47" t="s">
        <v>62</v>
      </c>
      <c r="Q85" s="48" t="s">
        <v>171</v>
      </c>
      <c r="R85" s="49" t="s">
        <v>172</v>
      </c>
      <c r="S85" s="50" t="s">
        <v>76</v>
      </c>
      <c r="T85" s="51">
        <f ca="1">OFFSET([1]CÁLCULO!H$15,ROW($T85)-ROW(T$15),0)</f>
        <v>512.16999999999996</v>
      </c>
      <c r="U85" s="52">
        <f t="shared" ca="1" si="35"/>
        <v>66.59</v>
      </c>
      <c r="V85" s="53" t="s">
        <v>10</v>
      </c>
      <c r="W85" s="51">
        <f ca="1">IF($C85="S",ROUND(IF(TIPOORCAMENTO="Proposto",ORÇAMENTO.CustoUnitario*(1+$AH85),ORÇAMENTO.PrecoUnitarioLicitado),15-13*$AF$10),0)</f>
        <v>83.2</v>
      </c>
      <c r="X85" s="54">
        <f ca="1">IF($C85="S",IF(OR(Import.TipoArredondamento&lt;&gt;"TransfereGOV",ACOMPANHAMENTO="BM"),VTOTAL1,SUM(OFFSET([1]CÁLCULO!$AI$15,ROW($X85)-ROW($X$15),1):OFFSET([1]CÁLCULO!$BB$15,ROW($X85)-ROW($X$15),-1))),IF($C85=0,0,ROUND(SomaAgrup,15-13*$AF$11)))</f>
        <v>42612.54</v>
      </c>
      <c r="Y85" s="55" t="s">
        <v>63</v>
      </c>
      <c r="Z85" t="str">
        <f t="shared" ca="1" si="30"/>
        <v>RA</v>
      </c>
      <c r="AA85" s="56">
        <f ca="1">IF($C85="S",IF($Z85="CP",$X85,IF($Z85="RA",(($X85)*[1]QCI!$AA$3),0)),SomaAgrup)</f>
        <v>21634.022677377892</v>
      </c>
      <c r="AB85" s="57">
        <f t="shared" ca="1" si="31"/>
        <v>0</v>
      </c>
      <c r="AC85" s="58" t="str">
        <f ca="1">IF($N85=""," ",
IF(AND($C85&lt;&gt;"S",OR($R85="",$R85="(digite a descrição aqui)")),"DESCRIÇÃO",
IF(AND($C85="S",OR($Q85&lt;&gt;0,$T85&gt;0,$U85&gt;0),$P85=0),"FONTE",
IF(AND($C85="S",$P85&lt;&gt;0,OR($T85&gt;0,$U85&gt;0),$Q85=0),"CÓDIGO",
IF(AND($C85="S",$P85&lt;&gt;0,$Q85&lt;&gt;0,$R85="(Código não identificado nas referências)"),"CÓDIGO N/ID",
IF(AND($C85="S",OR($R85="",$R85="(digite a descrição aqui)"),OR($Q85&lt;&gt;0,$T85&gt;0,$U85&gt;0)),"DESCRIÇÃO",
IF(AND($C85="S",$P85&lt;&gt;0,$Q85&lt;&gt;0,$S85=""),"UNIDADE",
IF(AND($C85="S",$P85&lt;&gt;0,$Q85&lt;&gt;0,$U85=0),"SEM CUSTO",
IF(AND(TIPOORCAMENTO="Licitado",$AL85=0,$AN85&gt;0),"SEM PREÇO",
IF(AND($C85="S",$P85&lt;&gt;0,$Q85&lt;&gt;0,$U85&gt;0,$V85=0),"BDI",
IF(OR(AND(TIPOORCAMENTO="Proposto",$AG85&lt;&gt;"",$AG85&gt;0,ORÇAMENTO.CustoUnitario&gt;$AG85),AND(TIPOORCAMENTO="LICITADO",ORÇAMENTO.PrecoUnitarioLicitado&gt;$AN85)),"ACIMA REF.",
IF(AND($C85="S",$P85&lt;&gt;0,$Q85&lt;&gt;0,$T85=0,$U85&gt;0),"QUANT.",
IF(AND(Import.TipoArredondamento="TransfereGOV",$L85="F",$C85="S",LEN($Q85)&gt;13),"Código &gt;13",
IF(AND(Import.TipoArredondamento="TransfereGOV",$L85="F",$C85&lt;&gt;"S",LEN($R85)&gt;100),"Descrição &gt;100",
IF(AND(Import.TipoArredondamento="TransfereGOV",$L85="F",$C85="S",LEN($R85)&gt;500),"Descrição &gt;500",
IF(AND(Import.TipoArredondamento="TransfereGOV",$L85="F",$C85="S",LEFT(TRIM(UPPER($P85)),6)&lt;&gt;"SINAPI",ISNA(VLOOKUP(TRIM(UPPER($S85)),ListaTgov.Unidades,1,FALSE))),"Unid. Não Disp",
" "))))))))))))))))</f>
        <v xml:space="preserve"> </v>
      </c>
      <c r="AD85" t="str">
        <f ca="1">IF(C85&lt;=CRONO.NivelExibicao,MAX($AD$15:OFFSET(AD85,-1,0))+IF($C85&lt;&gt;1,1,MAX(1,COUNTIF([1]QCI!$A$13:$A$24,OFFSET($E85,-1,0)))),"")</f>
        <v/>
      </c>
      <c r="AE85" s="4" t="str">
        <f ca="1">IF(AND($C85="S",ORÇAMENTO.CodBarra&lt;&gt;""),IF(ORÇAMENTO.Fonte="",ORÇAMENTO.CodBarra,CONCATENATE(ORÇAMENTO.Fonte," ",ORÇAMENTO.CodBarra)))</f>
        <v>SINAPI 103357</v>
      </c>
      <c r="AF85" s="59">
        <f ca="1">IF(ISERROR(INDIRECT(saa)),"(abra o arquivo 'Referência "&amp;Excel_BuiltIn_Database&amp;".xlsm)",IF(OR($C85&lt;&gt;"S",ORÇAMENTO.CodBarra=""),"(Sem Código)",IF(ISERROR(MATCH($AE85,INDIRECT(saa),0)),"(Código não identificado nas referências)",MATCH($AE85,INDIRECT(saa),0))))</f>
        <v>5997</v>
      </c>
      <c r="AG85" s="60">
        <f ca="1">ROUND(IF(DESONERACAO="sim",REFERENCIA.Desonerado,REFERENCIA.NaoDesonerado),2)</f>
        <v>66.59</v>
      </c>
      <c r="AH85" s="61">
        <f t="shared" ca="1" si="32"/>
        <v>0.2495</v>
      </c>
      <c r="AJ85" s="62"/>
      <c r="AL85" s="63"/>
      <c r="AM85" s="64">
        <f t="shared" ca="1" si="33"/>
        <v>42612.54</v>
      </c>
      <c r="AN85" s="65">
        <f t="shared" ca="1" si="34"/>
        <v>83.2</v>
      </c>
    </row>
    <row r="86" spans="1:40" ht="43.2" x14ac:dyDescent="0.3">
      <c r="A86" t="str">
        <f t="shared" si="18"/>
        <v>S</v>
      </c>
      <c r="B86">
        <f t="shared" ca="1" si="19"/>
        <v>2</v>
      </c>
      <c r="C86" t="str">
        <f t="shared" ca="1" si="20"/>
        <v>S</v>
      </c>
      <c r="D86">
        <f t="shared" ca="1" si="21"/>
        <v>0</v>
      </c>
      <c r="E86">
        <f ca="1">IF($C86=1,OFFSET(E86,-1,0)+MAX(1,COUNTIF([1]QCI!$A$13:$A$24,OFFSET([1]ORÇAMENTO!E86,-1,0))),OFFSET(E86,-1,0))</f>
        <v>1</v>
      </c>
      <c r="F86">
        <f t="shared" ca="1" si="22"/>
        <v>9</v>
      </c>
      <c r="G86">
        <f t="shared" ca="1" si="23"/>
        <v>0</v>
      </c>
      <c r="H86">
        <f t="shared" ca="1" si="24"/>
        <v>0</v>
      </c>
      <c r="I86">
        <f t="shared" ca="1" si="25"/>
        <v>2</v>
      </c>
      <c r="J86">
        <f t="shared" ca="1" si="26"/>
        <v>0</v>
      </c>
      <c r="K86">
        <f ca="1">IF(OR($C86="S",$C86=0),0,MATCH(OFFSET($D86,0,$C86)+IF($C86&lt;&gt;1,1,COUNTIF([1]QCI!$A$13:$A$24,[1]ORÇAMENTO!E86)),OFFSET($D86,1,$C86,ROW($C$250)-ROW($C86)),0))</f>
        <v>0</v>
      </c>
      <c r="L86" s="43" t="str">
        <f t="shared" ca="1" si="27"/>
        <v>F</v>
      </c>
      <c r="M86" s="44" t="s">
        <v>7</v>
      </c>
      <c r="N86" s="45" t="str">
        <f t="shared" ca="1" si="28"/>
        <v>Serviço</v>
      </c>
      <c r="O86" s="46" t="str">
        <f t="shared" ca="1" si="29"/>
        <v>1.9.0.2.</v>
      </c>
      <c r="P86" s="47" t="s">
        <v>62</v>
      </c>
      <c r="Q86" s="48" t="s">
        <v>173</v>
      </c>
      <c r="R86" s="49" t="s">
        <v>174</v>
      </c>
      <c r="S86" s="50" t="s">
        <v>76</v>
      </c>
      <c r="T86" s="51">
        <f ca="1">OFFSET([1]CÁLCULO!H$15,ROW($T86)-ROW(T$15),0)</f>
        <v>1024.3399999999999</v>
      </c>
      <c r="U86" s="52">
        <f t="shared" ca="1" si="35"/>
        <v>4.59</v>
      </c>
      <c r="V86" s="53" t="s">
        <v>10</v>
      </c>
      <c r="W86" s="51">
        <f ca="1">IF($C86="S",ROUND(IF(TIPOORCAMENTO="Proposto",ORÇAMENTO.CustoUnitario*(1+$AH86),ORÇAMENTO.PrecoUnitarioLicitado),15-13*$AF$10),0)</f>
        <v>5.74</v>
      </c>
      <c r="X86" s="54">
        <f ca="1">IF($C86="S",IF(OR(Import.TipoArredondamento&lt;&gt;"TransfereGOV",ACOMPANHAMENTO="BM"),VTOTAL1,SUM(OFFSET([1]CÁLCULO!$AI$15,ROW($X86)-ROW($X$15),1):OFFSET([1]CÁLCULO!$BB$15,ROW($X86)-ROW($X$15),-1))),IF($C86=0,0,ROUND(SomaAgrup,15-13*$AF$11)))</f>
        <v>5879.71</v>
      </c>
      <c r="Y86" s="55" t="s">
        <v>63</v>
      </c>
      <c r="Z86" t="str">
        <f t="shared" ca="1" si="30"/>
        <v>RA</v>
      </c>
      <c r="AA86" s="56">
        <f ca="1">IF($C86="S",IF($Z86="CP",$X86,IF($Z86="RA",(($X86)*[1]QCI!$AA$3),0)),SomaAgrup)</f>
        <v>2985.0785584808032</v>
      </c>
      <c r="AB86" s="57">
        <f t="shared" ca="1" si="31"/>
        <v>0</v>
      </c>
      <c r="AC86" s="58" t="str">
        <f ca="1">IF($N86=""," ",
IF(AND($C86&lt;&gt;"S",OR($R86="",$R86="(digite a descrição aqui)")),"DESCRIÇÃO",
IF(AND($C86="S",OR($Q86&lt;&gt;0,$T86&gt;0,$U86&gt;0),$P86=0),"FONTE",
IF(AND($C86="S",$P86&lt;&gt;0,OR($T86&gt;0,$U86&gt;0),$Q86=0),"CÓDIGO",
IF(AND($C86="S",$P86&lt;&gt;0,$Q86&lt;&gt;0,$R86="(Código não identificado nas referências)"),"CÓDIGO N/ID",
IF(AND($C86="S",OR($R86="",$R86="(digite a descrição aqui)"),OR($Q86&lt;&gt;0,$T86&gt;0,$U86&gt;0)),"DESCRIÇÃO",
IF(AND($C86="S",$P86&lt;&gt;0,$Q86&lt;&gt;0,$S86=""),"UNIDADE",
IF(AND($C86="S",$P86&lt;&gt;0,$Q86&lt;&gt;0,$U86=0),"SEM CUSTO",
IF(AND(TIPOORCAMENTO="Licitado",$AL86=0,$AN86&gt;0),"SEM PREÇO",
IF(AND($C86="S",$P86&lt;&gt;0,$Q86&lt;&gt;0,$U86&gt;0,$V86=0),"BDI",
IF(OR(AND(TIPOORCAMENTO="Proposto",$AG86&lt;&gt;"",$AG86&gt;0,ORÇAMENTO.CustoUnitario&gt;$AG86),AND(TIPOORCAMENTO="LICITADO",ORÇAMENTO.PrecoUnitarioLicitado&gt;$AN86)),"ACIMA REF.",
IF(AND($C86="S",$P86&lt;&gt;0,$Q86&lt;&gt;0,$T86=0,$U86&gt;0),"QUANT.",
IF(AND(Import.TipoArredondamento="TransfereGOV",$L86="F",$C86="S",LEN($Q86)&gt;13),"Código &gt;13",
IF(AND(Import.TipoArredondamento="TransfereGOV",$L86="F",$C86&lt;&gt;"S",LEN($R86)&gt;100),"Descrição &gt;100",
IF(AND(Import.TipoArredondamento="TransfereGOV",$L86="F",$C86="S",LEN($R86)&gt;500),"Descrição &gt;500",
IF(AND(Import.TipoArredondamento="TransfereGOV",$L86="F",$C86="S",LEFT(TRIM(UPPER($P86)),6)&lt;&gt;"SINAPI",ISNA(VLOOKUP(TRIM(UPPER($S86)),ListaTgov.Unidades,1,FALSE))),"Unid. Não Disp",
" "))))))))))))))))</f>
        <v xml:space="preserve"> </v>
      </c>
      <c r="AD86" t="str">
        <f ca="1">IF(C86&lt;=CRONO.NivelExibicao,MAX($AD$15:OFFSET(AD86,-1,0))+IF($C86&lt;&gt;1,1,MAX(1,COUNTIF([1]QCI!$A$13:$A$24,OFFSET($E86,-1,0)))),"")</f>
        <v/>
      </c>
      <c r="AE86" s="4" t="str">
        <f ca="1">IF(AND($C86="S",ORÇAMENTO.CodBarra&lt;&gt;""),IF(ORÇAMENTO.Fonte="",ORÇAMENTO.CodBarra,CONCATENATE(ORÇAMENTO.Fonte," ",ORÇAMENTO.CodBarra)))</f>
        <v>SINAPI 87879</v>
      </c>
      <c r="AF86" s="59">
        <f ca="1">IF(ISERROR(INDIRECT(saa)),"(abra o arquivo 'Referência "&amp;Excel_BuiltIn_Database&amp;".xlsm)",IF(OR($C86&lt;&gt;"S",ORÇAMENTO.CodBarra=""),"(Sem Código)",IF(ISERROR(MATCH($AE86,INDIRECT(saa),0)),"(Código não identificado nas referências)",MATCH($AE86,INDIRECT(saa),0))))</f>
        <v>7181</v>
      </c>
      <c r="AG86" s="60">
        <f ca="1">ROUND(IF(DESONERACAO="sim",REFERENCIA.Desonerado,REFERENCIA.NaoDesonerado),2)</f>
        <v>4.59</v>
      </c>
      <c r="AH86" s="61">
        <f t="shared" ca="1" si="32"/>
        <v>0.2495</v>
      </c>
      <c r="AJ86" s="62"/>
      <c r="AL86" s="63"/>
      <c r="AM86" s="64">
        <f t="shared" ca="1" si="33"/>
        <v>5879.71</v>
      </c>
      <c r="AN86" s="65">
        <f t="shared" ca="1" si="34"/>
        <v>5.74</v>
      </c>
    </row>
    <row r="87" spans="1:40" ht="43.2" x14ac:dyDescent="0.3">
      <c r="A87" t="str">
        <f t="shared" si="18"/>
        <v>S</v>
      </c>
      <c r="B87">
        <f t="shared" ca="1" si="19"/>
        <v>2</v>
      </c>
      <c r="C87" t="str">
        <f t="shared" ca="1" si="20"/>
        <v>S</v>
      </c>
      <c r="D87">
        <f t="shared" ca="1" si="21"/>
        <v>0</v>
      </c>
      <c r="E87">
        <f ca="1">IF($C87=1,OFFSET(E87,-1,0)+MAX(1,COUNTIF([1]QCI!$A$13:$A$24,OFFSET([1]ORÇAMENTO!E87,-1,0))),OFFSET(E87,-1,0))</f>
        <v>1</v>
      </c>
      <c r="F87">
        <f t="shared" ca="1" si="22"/>
        <v>9</v>
      </c>
      <c r="G87">
        <f t="shared" ca="1" si="23"/>
        <v>0</v>
      </c>
      <c r="H87">
        <f t="shared" ca="1" si="24"/>
        <v>0</v>
      </c>
      <c r="I87">
        <f t="shared" ca="1" si="25"/>
        <v>3</v>
      </c>
      <c r="J87">
        <f t="shared" ca="1" si="26"/>
        <v>0</v>
      </c>
      <c r="K87">
        <f ca="1">IF(OR($C87="S",$C87=0),0,MATCH(OFFSET($D87,0,$C87)+IF($C87&lt;&gt;1,1,COUNTIF([1]QCI!$A$13:$A$24,[1]ORÇAMENTO!E87)),OFFSET($D87,1,$C87,ROW($C$250)-ROW($C87)),0))</f>
        <v>0</v>
      </c>
      <c r="L87" s="43" t="str">
        <f t="shared" ca="1" si="27"/>
        <v>F</v>
      </c>
      <c r="M87" s="44" t="s">
        <v>7</v>
      </c>
      <c r="N87" s="45" t="str">
        <f t="shared" ca="1" si="28"/>
        <v>Serviço</v>
      </c>
      <c r="O87" s="46" t="str">
        <f t="shared" ca="1" si="29"/>
        <v>1.9.0.3.</v>
      </c>
      <c r="P87" s="47" t="s">
        <v>62</v>
      </c>
      <c r="Q87" s="48" t="s">
        <v>175</v>
      </c>
      <c r="R87" s="49" t="s">
        <v>176</v>
      </c>
      <c r="S87" s="50" t="s">
        <v>76</v>
      </c>
      <c r="T87" s="51">
        <f ca="1">OFFSET([1]CÁLCULO!H$15,ROW($T87)-ROW(T$15),0)</f>
        <v>1024.3399999999999</v>
      </c>
      <c r="U87" s="52">
        <f t="shared" ca="1" si="35"/>
        <v>55.17</v>
      </c>
      <c r="V87" s="53" t="s">
        <v>10</v>
      </c>
      <c r="W87" s="51">
        <f ca="1">IF($C87="S",ROUND(IF(TIPOORCAMENTO="Proposto",ORÇAMENTO.CustoUnitario*(1+$AH87),ORÇAMENTO.PrecoUnitarioLicitado),15-13*$AF$10),0)</f>
        <v>68.930000000000007</v>
      </c>
      <c r="X87" s="54">
        <f ca="1">IF($C87="S",IF(OR(Import.TipoArredondamento&lt;&gt;"TransfereGOV",ACOMPANHAMENTO="BM"),VTOTAL1,SUM(OFFSET([1]CÁLCULO!$AI$15,ROW($X87)-ROW($X$15),1):OFFSET([1]CÁLCULO!$BB$15,ROW($X87)-ROW($X$15),-1))),IF($C87=0,0,ROUND(SomaAgrup,15-13*$AF$11)))</f>
        <v>70607.759999999995</v>
      </c>
      <c r="Y87" s="55" t="s">
        <v>63</v>
      </c>
      <c r="Z87" t="str">
        <f t="shared" ca="1" si="30"/>
        <v>RA</v>
      </c>
      <c r="AA87" s="56">
        <f ca="1">IF($C87="S",IF($Z87="CP",$X87,IF($Z87="RA",(($X87)*[1]QCI!$AA$3),0)),SomaAgrup)</f>
        <v>35846.956812216675</v>
      </c>
      <c r="AB87" s="57">
        <f t="shared" ca="1" si="31"/>
        <v>0</v>
      </c>
      <c r="AC87" s="58" t="str">
        <f ca="1">IF($N87=""," ",
IF(AND($C87&lt;&gt;"S",OR($R87="",$R87="(digite a descrição aqui)")),"DESCRIÇÃO",
IF(AND($C87="S",OR($Q87&lt;&gt;0,$T87&gt;0,$U87&gt;0),$P87=0),"FONTE",
IF(AND($C87="S",$P87&lt;&gt;0,OR($T87&gt;0,$U87&gt;0),$Q87=0),"CÓDIGO",
IF(AND($C87="S",$P87&lt;&gt;0,$Q87&lt;&gt;0,$R87="(Código não identificado nas referências)"),"CÓDIGO N/ID",
IF(AND($C87="S",OR($R87="",$R87="(digite a descrição aqui)"),OR($Q87&lt;&gt;0,$T87&gt;0,$U87&gt;0)),"DESCRIÇÃO",
IF(AND($C87="S",$P87&lt;&gt;0,$Q87&lt;&gt;0,$S87=""),"UNIDADE",
IF(AND($C87="S",$P87&lt;&gt;0,$Q87&lt;&gt;0,$U87=0),"SEM CUSTO",
IF(AND(TIPOORCAMENTO="Licitado",$AL87=0,$AN87&gt;0),"SEM PREÇO",
IF(AND($C87="S",$P87&lt;&gt;0,$Q87&lt;&gt;0,$U87&gt;0,$V87=0),"BDI",
IF(OR(AND(TIPOORCAMENTO="Proposto",$AG87&lt;&gt;"",$AG87&gt;0,ORÇAMENTO.CustoUnitario&gt;$AG87),AND(TIPOORCAMENTO="LICITADO",ORÇAMENTO.PrecoUnitarioLicitado&gt;$AN87)),"ACIMA REF.",
IF(AND($C87="S",$P87&lt;&gt;0,$Q87&lt;&gt;0,$T87=0,$U87&gt;0),"QUANT.",
IF(AND(Import.TipoArredondamento="TransfereGOV",$L87="F",$C87="S",LEN($Q87)&gt;13),"Código &gt;13",
IF(AND(Import.TipoArredondamento="TransfereGOV",$L87="F",$C87&lt;&gt;"S",LEN($R87)&gt;100),"Descrição &gt;100",
IF(AND(Import.TipoArredondamento="TransfereGOV",$L87="F",$C87="S",LEN($R87)&gt;500),"Descrição &gt;500",
IF(AND(Import.TipoArredondamento="TransfereGOV",$L87="F",$C87="S",LEFT(TRIM(UPPER($P87)),6)&lt;&gt;"SINAPI",ISNA(VLOOKUP(TRIM(UPPER($S87)),ListaTgov.Unidades,1,FALSE))),"Unid. Não Disp",
" "))))))))))))))))</f>
        <v xml:space="preserve"> </v>
      </c>
      <c r="AD87" t="str">
        <f ca="1">IF(C87&lt;=CRONO.NivelExibicao,MAX($AD$15:OFFSET(AD87,-1,0))+IF($C87&lt;&gt;1,1,MAX(1,COUNTIF([1]QCI!$A$13:$A$24,OFFSET($E87,-1,0)))),"")</f>
        <v/>
      </c>
      <c r="AE87" s="4" t="str">
        <f ca="1">IF(AND($C87="S",ORÇAMENTO.CodBarra&lt;&gt;""),IF(ORÇAMENTO.Fonte="",ORÇAMENTO.CodBarra,CONCATENATE(ORÇAMENTO.Fonte," ",ORÇAMENTO.CodBarra)))</f>
        <v>SINAPI 87775</v>
      </c>
      <c r="AF87" s="59">
        <f ca="1">IF(ISERROR(INDIRECT(saa)),"(abra o arquivo 'Referência "&amp;Excel_BuiltIn_Database&amp;".xlsm)",IF(OR($C87&lt;&gt;"S",ORÇAMENTO.CodBarra=""),"(Sem Código)",IF(ISERROR(MATCH($AE87,INDIRECT(saa),0)),"(Código não identificado nas referências)",MATCH($AE87,INDIRECT(saa),0))))</f>
        <v>13265</v>
      </c>
      <c r="AG87" s="60">
        <f ca="1">ROUND(IF(DESONERACAO="sim",REFERENCIA.Desonerado,REFERENCIA.NaoDesonerado),2)</f>
        <v>55.17</v>
      </c>
      <c r="AH87" s="61">
        <f t="shared" ca="1" si="32"/>
        <v>0.2495</v>
      </c>
      <c r="AJ87" s="62"/>
      <c r="AL87" s="63"/>
      <c r="AM87" s="64">
        <f t="shared" ca="1" si="33"/>
        <v>70607.759999999995</v>
      </c>
      <c r="AN87" s="65">
        <f t="shared" ca="1" si="34"/>
        <v>68.930000000000007</v>
      </c>
    </row>
    <row r="88" spans="1:40" ht="28.8" x14ac:dyDescent="0.3">
      <c r="A88" t="str">
        <f t="shared" si="18"/>
        <v>S</v>
      </c>
      <c r="B88">
        <f t="shared" ca="1" si="19"/>
        <v>2</v>
      </c>
      <c r="C88" t="str">
        <f t="shared" ca="1" si="20"/>
        <v>S</v>
      </c>
      <c r="D88">
        <f t="shared" ca="1" si="21"/>
        <v>0</v>
      </c>
      <c r="E88">
        <f ca="1">IF($C88=1,OFFSET(E88,-1,0)+MAX(1,COUNTIF([1]QCI!$A$13:$A$24,OFFSET([1]ORÇAMENTO!E88,-1,0))),OFFSET(E88,-1,0))</f>
        <v>1</v>
      </c>
      <c r="F88">
        <f t="shared" ca="1" si="22"/>
        <v>9</v>
      </c>
      <c r="G88">
        <f t="shared" ca="1" si="23"/>
        <v>0</v>
      </c>
      <c r="H88">
        <f t="shared" ca="1" si="24"/>
        <v>0</v>
      </c>
      <c r="I88">
        <f t="shared" ca="1" si="25"/>
        <v>4</v>
      </c>
      <c r="J88">
        <f t="shared" ca="1" si="26"/>
        <v>0</v>
      </c>
      <c r="K88">
        <f ca="1">IF(OR($C88="S",$C88=0),0,MATCH(OFFSET($D88,0,$C88)+IF($C88&lt;&gt;1,1,COUNTIF([1]QCI!$A$13:$A$24,[1]ORÇAMENTO!E88)),OFFSET($D88,1,$C88,ROW($C$250)-ROW($C88)),0))</f>
        <v>0</v>
      </c>
      <c r="L88" s="43" t="str">
        <f t="shared" ca="1" si="27"/>
        <v>F</v>
      </c>
      <c r="M88" s="44" t="s">
        <v>7</v>
      </c>
      <c r="N88" s="45" t="str">
        <f t="shared" ca="1" si="28"/>
        <v>Serviço</v>
      </c>
      <c r="O88" s="46" t="str">
        <f t="shared" ca="1" si="29"/>
        <v>1.9.0.4.</v>
      </c>
      <c r="P88" s="47" t="s">
        <v>62</v>
      </c>
      <c r="Q88" s="48" t="s">
        <v>177</v>
      </c>
      <c r="R88" s="49" t="s">
        <v>178</v>
      </c>
      <c r="S88" s="50" t="s">
        <v>97</v>
      </c>
      <c r="T88" s="51">
        <f ca="1">OFFSET([1]CÁLCULO!H$15,ROW($T88)-ROW(T$15),0)</f>
        <v>47.56</v>
      </c>
      <c r="U88" s="52">
        <f t="shared" ca="1" si="35"/>
        <v>49.87</v>
      </c>
      <c r="V88" s="53" t="s">
        <v>10</v>
      </c>
      <c r="W88" s="51">
        <f ca="1">IF($C88="S",ROUND(IF(TIPOORCAMENTO="Proposto",ORÇAMENTO.CustoUnitario*(1+$AH88),ORÇAMENTO.PrecoUnitarioLicitado),15-13*$AF$10),0)</f>
        <v>62.31</v>
      </c>
      <c r="X88" s="54">
        <f ca="1">IF($C88="S",IF(OR(Import.TipoArredondamento&lt;&gt;"TransfereGOV",ACOMPANHAMENTO="BM"),VTOTAL1,SUM(OFFSET([1]CÁLCULO!$AI$15,ROW($X88)-ROW($X$15),1):OFFSET([1]CÁLCULO!$BB$15,ROW($X88)-ROW($X$15),-1))),IF($C88=0,0,ROUND(SomaAgrup,15-13*$AF$11)))</f>
        <v>2963.46</v>
      </c>
      <c r="Y88" s="55" t="s">
        <v>63</v>
      </c>
      <c r="Z88" t="str">
        <f t="shared" ca="1" si="30"/>
        <v>RA</v>
      </c>
      <c r="AA88" s="56">
        <f ca="1">IF($C88="S",IF($Z88="CP",$X88,IF($Z88="RA",(($X88)*[1]QCI!$AA$3),0)),SomaAgrup)</f>
        <v>1504.52333617058</v>
      </c>
      <c r="AB88" s="57">
        <f t="shared" ca="1" si="31"/>
        <v>0</v>
      </c>
      <c r="AC88" s="58" t="str">
        <f ca="1">IF($N88=""," ",
IF(AND($C88&lt;&gt;"S",OR($R88="",$R88="(digite a descrição aqui)")),"DESCRIÇÃO",
IF(AND($C88="S",OR($Q88&lt;&gt;0,$T88&gt;0,$U88&gt;0),$P88=0),"FONTE",
IF(AND($C88="S",$P88&lt;&gt;0,OR($T88&gt;0,$U88&gt;0),$Q88=0),"CÓDIGO",
IF(AND($C88="S",$P88&lt;&gt;0,$Q88&lt;&gt;0,$R88="(Código não identificado nas referências)"),"CÓDIGO N/ID",
IF(AND($C88="S",OR($R88="",$R88="(digite a descrição aqui)"),OR($Q88&lt;&gt;0,$T88&gt;0,$U88&gt;0)),"DESCRIÇÃO",
IF(AND($C88="S",$P88&lt;&gt;0,$Q88&lt;&gt;0,$S88=""),"UNIDADE",
IF(AND($C88="S",$P88&lt;&gt;0,$Q88&lt;&gt;0,$U88=0),"SEM CUSTO",
IF(AND(TIPOORCAMENTO="Licitado",$AL88=0,$AN88&gt;0),"SEM PREÇO",
IF(AND($C88="S",$P88&lt;&gt;0,$Q88&lt;&gt;0,$U88&gt;0,$V88=0),"BDI",
IF(OR(AND(TIPOORCAMENTO="Proposto",$AG88&lt;&gt;"",$AG88&gt;0,ORÇAMENTO.CustoUnitario&gt;$AG88),AND(TIPOORCAMENTO="LICITADO",ORÇAMENTO.PrecoUnitarioLicitado&gt;$AN88)),"ACIMA REF.",
IF(AND($C88="S",$P88&lt;&gt;0,$Q88&lt;&gt;0,$T88=0,$U88&gt;0),"QUANT.",
IF(AND(Import.TipoArredondamento="TransfereGOV",$L88="F",$C88="S",LEN($Q88)&gt;13),"Código &gt;13",
IF(AND(Import.TipoArredondamento="TransfereGOV",$L88="F",$C88&lt;&gt;"S",LEN($R88)&gt;100),"Descrição &gt;100",
IF(AND(Import.TipoArredondamento="TransfereGOV",$L88="F",$C88="S",LEN($R88)&gt;500),"Descrição &gt;500",
IF(AND(Import.TipoArredondamento="TransfereGOV",$L88="F",$C88="S",LEFT(TRIM(UPPER($P88)),6)&lt;&gt;"SINAPI",ISNA(VLOOKUP(TRIM(UPPER($S88)),ListaTgov.Unidades,1,FALSE))),"Unid. Não Disp",
" "))))))))))))))))</f>
        <v xml:space="preserve"> </v>
      </c>
      <c r="AD88" t="str">
        <f ca="1">IF(C88&lt;=CRONO.NivelExibicao,MAX($AD$15:OFFSET(AD88,-1,0))+IF($C88&lt;&gt;1,1,MAX(1,COUNTIF([1]QCI!$A$13:$A$24,OFFSET($E88,-1,0)))),"")</f>
        <v/>
      </c>
      <c r="AE88" s="4" t="str">
        <f ca="1">IF(AND($C88="S",ORÇAMENTO.CodBarra&lt;&gt;""),IF(ORÇAMENTO.Fonte="",ORÇAMENTO.CodBarra,CONCATENATE(ORÇAMENTO.Fonte," ",ORÇAMENTO.CodBarra)))</f>
        <v>SINAPI 105029</v>
      </c>
      <c r="AF88" s="59">
        <f ca="1">IF(ISERROR(INDIRECT(saa)),"(abra o arquivo 'Referência "&amp;Excel_BuiltIn_Database&amp;".xlsm)",IF(OR($C88&lt;&gt;"S",ORÇAMENTO.CodBarra=""),"(Sem Código)",IF(ISERROR(MATCH($AE88,INDIRECT(saa),0)),"(Código não identificado nas referências)",MATCH($AE88,INDIRECT(saa),0))))</f>
        <v>15356</v>
      </c>
      <c r="AG88" s="60">
        <f ca="1">ROUND(IF(DESONERACAO="sim",REFERENCIA.Desonerado,REFERENCIA.NaoDesonerado),2)</f>
        <v>49.87</v>
      </c>
      <c r="AH88" s="61">
        <f t="shared" ca="1" si="32"/>
        <v>0.2495</v>
      </c>
      <c r="AJ88" s="62"/>
      <c r="AL88" s="63"/>
      <c r="AM88" s="64">
        <f t="shared" ca="1" si="33"/>
        <v>2963.46</v>
      </c>
      <c r="AN88" s="65">
        <f t="shared" ca="1" si="34"/>
        <v>62.31</v>
      </c>
    </row>
    <row r="89" spans="1:40" ht="28.8" x14ac:dyDescent="0.3">
      <c r="A89" t="str">
        <f t="shared" si="18"/>
        <v>S</v>
      </c>
      <c r="B89">
        <f t="shared" ca="1" si="19"/>
        <v>2</v>
      </c>
      <c r="C89" t="str">
        <f t="shared" ca="1" si="20"/>
        <v>S</v>
      </c>
      <c r="D89">
        <f t="shared" ca="1" si="21"/>
        <v>0</v>
      </c>
      <c r="E89">
        <f ca="1">IF($C89=1,OFFSET(E89,-1,0)+MAX(1,COUNTIF([1]QCI!$A$13:$A$24,OFFSET([1]ORÇAMENTO!E89,-1,0))),OFFSET(E89,-1,0))</f>
        <v>1</v>
      </c>
      <c r="F89">
        <f t="shared" ca="1" si="22"/>
        <v>9</v>
      </c>
      <c r="G89">
        <f t="shared" ca="1" si="23"/>
        <v>0</v>
      </c>
      <c r="H89">
        <f t="shared" ca="1" si="24"/>
        <v>0</v>
      </c>
      <c r="I89">
        <f t="shared" ca="1" si="25"/>
        <v>5</v>
      </c>
      <c r="J89">
        <f t="shared" ca="1" si="26"/>
        <v>0</v>
      </c>
      <c r="K89">
        <f ca="1">IF(OR($C89="S",$C89=0),0,MATCH(OFFSET($D89,0,$C89)+IF($C89&lt;&gt;1,1,COUNTIF([1]QCI!$A$13:$A$24,[1]ORÇAMENTO!E89)),OFFSET($D89,1,$C89,ROW($C$250)-ROW($C89)),0))</f>
        <v>0</v>
      </c>
      <c r="L89" s="43" t="str">
        <f t="shared" ca="1" si="27"/>
        <v>F</v>
      </c>
      <c r="M89" s="44" t="s">
        <v>7</v>
      </c>
      <c r="N89" s="45" t="str">
        <f t="shared" ca="1" si="28"/>
        <v>Serviço</v>
      </c>
      <c r="O89" s="46" t="str">
        <f t="shared" ca="1" si="29"/>
        <v>1.9.0.5.</v>
      </c>
      <c r="P89" s="47" t="s">
        <v>62</v>
      </c>
      <c r="Q89" s="48" t="s">
        <v>179</v>
      </c>
      <c r="R89" s="49" t="s">
        <v>180</v>
      </c>
      <c r="S89" s="50" t="s">
        <v>97</v>
      </c>
      <c r="T89" s="51">
        <f ca="1">OFFSET([1]CÁLCULO!H$15,ROW($T89)-ROW(T$15),0)</f>
        <v>68.760000000000005</v>
      </c>
      <c r="U89" s="52">
        <f t="shared" ca="1" si="35"/>
        <v>29.57</v>
      </c>
      <c r="V89" s="53" t="s">
        <v>10</v>
      </c>
      <c r="W89" s="51">
        <f ca="1">IF($C89="S",ROUND(IF(TIPOORCAMENTO="Proposto",ORÇAMENTO.CustoUnitario*(1+$AH89),ORÇAMENTO.PrecoUnitarioLicitado),15-13*$AF$10),0)</f>
        <v>36.950000000000003</v>
      </c>
      <c r="X89" s="54">
        <f ca="1">IF($C89="S",IF(OR(Import.TipoArredondamento&lt;&gt;"TransfereGOV",ACOMPANHAMENTO="BM"),VTOTAL1,SUM(OFFSET([1]CÁLCULO!$AI$15,ROW($X89)-ROW($X$15),1):OFFSET([1]CÁLCULO!$BB$15,ROW($X89)-ROW($X$15),-1))),IF($C89=0,0,ROUND(SomaAgrup,15-13*$AF$11)))</f>
        <v>2540.6799999999998</v>
      </c>
      <c r="Y89" s="55" t="s">
        <v>63</v>
      </c>
      <c r="Z89" t="str">
        <f t="shared" ca="1" si="30"/>
        <v>RA</v>
      </c>
      <c r="AA89" s="56">
        <f ca="1">IF($C89="S",IF($Z89="CP",$X89,IF($Z89="RA",(($X89)*[1]QCI!$AA$3),0)),SomaAgrup)</f>
        <v>1289.8815404094771</v>
      </c>
      <c r="AB89" s="57">
        <f t="shared" ca="1" si="31"/>
        <v>0</v>
      </c>
      <c r="AC89" s="58" t="str">
        <f ca="1">IF($N89=""," ",
IF(AND($C89&lt;&gt;"S",OR($R89="",$R89="(digite a descrição aqui)")),"DESCRIÇÃO",
IF(AND($C89="S",OR($Q89&lt;&gt;0,$T89&gt;0,$U89&gt;0),$P89=0),"FONTE",
IF(AND($C89="S",$P89&lt;&gt;0,OR($T89&gt;0,$U89&gt;0),$Q89=0),"CÓDIGO",
IF(AND($C89="S",$P89&lt;&gt;0,$Q89&lt;&gt;0,$R89="(Código não identificado nas referências)"),"CÓDIGO N/ID",
IF(AND($C89="S",OR($R89="",$R89="(digite a descrição aqui)"),OR($Q89&lt;&gt;0,$T89&gt;0,$U89&gt;0)),"DESCRIÇÃO",
IF(AND($C89="S",$P89&lt;&gt;0,$Q89&lt;&gt;0,$S89=""),"UNIDADE",
IF(AND($C89="S",$P89&lt;&gt;0,$Q89&lt;&gt;0,$U89=0),"SEM CUSTO",
IF(AND(TIPOORCAMENTO="Licitado",$AL89=0,$AN89&gt;0),"SEM PREÇO",
IF(AND($C89="S",$P89&lt;&gt;0,$Q89&lt;&gt;0,$U89&gt;0,$V89=0),"BDI",
IF(OR(AND(TIPOORCAMENTO="Proposto",$AG89&lt;&gt;"",$AG89&gt;0,ORÇAMENTO.CustoUnitario&gt;$AG89),AND(TIPOORCAMENTO="LICITADO",ORÇAMENTO.PrecoUnitarioLicitado&gt;$AN89)),"ACIMA REF.",
IF(AND($C89="S",$P89&lt;&gt;0,$Q89&lt;&gt;0,$T89=0,$U89&gt;0),"QUANT.",
IF(AND(Import.TipoArredondamento="TransfereGOV",$L89="F",$C89="S",LEN($Q89)&gt;13),"Código &gt;13",
IF(AND(Import.TipoArredondamento="TransfereGOV",$L89="F",$C89&lt;&gt;"S",LEN($R89)&gt;100),"Descrição &gt;100",
IF(AND(Import.TipoArredondamento="TransfereGOV",$L89="F",$C89="S",LEN($R89)&gt;500),"Descrição &gt;500",
IF(AND(Import.TipoArredondamento="TransfereGOV",$L89="F",$C89="S",LEFT(TRIM(UPPER($P89)),6)&lt;&gt;"SINAPI",ISNA(VLOOKUP(TRIM(UPPER($S89)),ListaTgov.Unidades,1,FALSE))),"Unid. Não Disp",
" "))))))))))))))))</f>
        <v xml:space="preserve"> </v>
      </c>
      <c r="AD89" t="str">
        <f ca="1">IF(C89&lt;=CRONO.NivelExibicao,MAX($AD$15:OFFSET(AD89,-1,0))+IF($C89&lt;&gt;1,1,MAX(1,COUNTIF([1]QCI!$A$13:$A$24,OFFSET($E89,-1,0)))),"")</f>
        <v/>
      </c>
      <c r="AE89" s="4" t="str">
        <f ca="1">IF(AND($C89="S",ORÇAMENTO.CodBarra&lt;&gt;""),IF(ORÇAMENTO.Fonte="",ORÇAMENTO.CodBarra,CONCATENATE(ORÇAMENTO.Fonte," ",ORÇAMENTO.CodBarra)))</f>
        <v>SINAPI 93184</v>
      </c>
      <c r="AF89" s="59">
        <f ca="1">IF(ISERROR(INDIRECT(saa)),"(abra o arquivo 'Referência "&amp;Excel_BuiltIn_Database&amp;".xlsm)",IF(OR($C89&lt;&gt;"S",ORÇAMENTO.CodBarra=""),"(Sem Código)",IF(ISERROR(MATCH($AE89,INDIRECT(saa),0)),"(Código não identificado nas referências)",MATCH($AE89,INDIRECT(saa),0))))</f>
        <v>15378</v>
      </c>
      <c r="AG89" s="60">
        <f ca="1">ROUND(IF(DESONERACAO="sim",REFERENCIA.Desonerado,REFERENCIA.NaoDesonerado),2)</f>
        <v>29.57</v>
      </c>
      <c r="AH89" s="61">
        <f t="shared" ca="1" si="32"/>
        <v>0.2495</v>
      </c>
      <c r="AJ89" s="62"/>
      <c r="AL89" s="63"/>
      <c r="AM89" s="64">
        <f t="shared" ca="1" si="33"/>
        <v>2540.6799999999998</v>
      </c>
      <c r="AN89" s="65">
        <f t="shared" ca="1" si="34"/>
        <v>36.950000000000003</v>
      </c>
    </row>
    <row r="90" spans="1:40" ht="43.2" x14ac:dyDescent="0.3">
      <c r="A90" t="str">
        <f t="shared" si="18"/>
        <v>S</v>
      </c>
      <c r="B90">
        <f t="shared" ca="1" si="19"/>
        <v>2</v>
      </c>
      <c r="C90" t="str">
        <f t="shared" ca="1" si="20"/>
        <v>S</v>
      </c>
      <c r="D90">
        <f t="shared" ca="1" si="21"/>
        <v>0</v>
      </c>
      <c r="E90">
        <f ca="1">IF($C90=1,OFFSET(E90,-1,0)+MAX(1,COUNTIF([1]QCI!$A$13:$A$24,OFFSET([1]ORÇAMENTO!E90,-1,0))),OFFSET(E90,-1,0))</f>
        <v>1</v>
      </c>
      <c r="F90">
        <f t="shared" ca="1" si="22"/>
        <v>9</v>
      </c>
      <c r="G90">
        <f t="shared" ca="1" si="23"/>
        <v>0</v>
      </c>
      <c r="H90">
        <f t="shared" ca="1" si="24"/>
        <v>0</v>
      </c>
      <c r="I90">
        <f t="shared" ca="1" si="25"/>
        <v>6</v>
      </c>
      <c r="J90">
        <f t="shared" ca="1" si="26"/>
        <v>0</v>
      </c>
      <c r="K90">
        <f ca="1">IF(OR($C90="S",$C90=0),0,MATCH(OFFSET($D90,0,$C90)+IF($C90&lt;&gt;1,1,COUNTIF([1]QCI!$A$13:$A$24,[1]ORÇAMENTO!E90)),OFFSET($D90,1,$C90,ROW($C$250)-ROW($C90)),0))</f>
        <v>0</v>
      </c>
      <c r="L90" s="43" t="str">
        <f t="shared" ca="1" si="27"/>
        <v>F</v>
      </c>
      <c r="M90" s="44" t="s">
        <v>7</v>
      </c>
      <c r="N90" s="45" t="str">
        <f t="shared" ca="1" si="28"/>
        <v>Serviço</v>
      </c>
      <c r="O90" s="46" t="str">
        <f t="shared" ca="1" si="29"/>
        <v>1.9.0.6.</v>
      </c>
      <c r="P90" s="47" t="s">
        <v>62</v>
      </c>
      <c r="Q90" s="48" t="s">
        <v>181</v>
      </c>
      <c r="R90" s="49" t="s">
        <v>182</v>
      </c>
      <c r="S90" s="50" t="s">
        <v>76</v>
      </c>
      <c r="T90" s="51">
        <f ca="1">OFFSET([1]CÁLCULO!H$15,ROW($T90)-ROW(T$15),0)</f>
        <v>78.319999999999993</v>
      </c>
      <c r="U90" s="52">
        <f t="shared" ca="1" si="35"/>
        <v>80.86</v>
      </c>
      <c r="V90" s="53" t="s">
        <v>10</v>
      </c>
      <c r="W90" s="51">
        <f ca="1">IF($C90="S",ROUND(IF(TIPOORCAMENTO="Proposto",ORÇAMENTO.CustoUnitario*(1+$AH90),ORÇAMENTO.PrecoUnitarioLicitado),15-13*$AF$10),0)</f>
        <v>101.03</v>
      </c>
      <c r="X90" s="54">
        <f ca="1">IF($C90="S",IF(OR(Import.TipoArredondamento&lt;&gt;"TransfereGOV",ACOMPANHAMENTO="BM"),VTOTAL1,SUM(OFFSET([1]CÁLCULO!$AI$15,ROW($X90)-ROW($X$15),1):OFFSET([1]CÁLCULO!$BB$15,ROW($X90)-ROW($X$15),-1))),IF($C90=0,0,ROUND(SomaAgrup,15-13*$AF$11)))</f>
        <v>7912.67</v>
      </c>
      <c r="Y90" s="55" t="s">
        <v>63</v>
      </c>
      <c r="Z90" t="str">
        <f t="shared" ca="1" si="30"/>
        <v>RA</v>
      </c>
      <c r="AA90" s="56">
        <f ca="1">IF($C90="S",IF($Z90="CP",$X90,IF($Z90="RA",(($X90)*[1]QCI!$AA$3),0)),SomaAgrup)</f>
        <v>4017.1949904560424</v>
      </c>
      <c r="AB90" s="57">
        <f t="shared" ca="1" si="31"/>
        <v>0</v>
      </c>
      <c r="AC90" s="58" t="str">
        <f ca="1">IF($N90=""," ",
IF(AND($C90&lt;&gt;"S",OR($R90="",$R90="(digite a descrição aqui)")),"DESCRIÇÃO",
IF(AND($C90="S",OR($Q90&lt;&gt;0,$T90&gt;0,$U90&gt;0),$P90=0),"FONTE",
IF(AND($C90="S",$P90&lt;&gt;0,OR($T90&gt;0,$U90&gt;0),$Q90=0),"CÓDIGO",
IF(AND($C90="S",$P90&lt;&gt;0,$Q90&lt;&gt;0,$R90="(Código não identificado nas referências)"),"CÓDIGO N/ID",
IF(AND($C90="S",OR($R90="",$R90="(digite a descrição aqui)"),OR($Q90&lt;&gt;0,$T90&gt;0,$U90&gt;0)),"DESCRIÇÃO",
IF(AND($C90="S",$P90&lt;&gt;0,$Q90&lt;&gt;0,$S90=""),"UNIDADE",
IF(AND($C90="S",$P90&lt;&gt;0,$Q90&lt;&gt;0,$U90=0),"SEM CUSTO",
IF(AND(TIPOORCAMENTO="Licitado",$AL90=0,$AN90&gt;0),"SEM PREÇO",
IF(AND($C90="S",$P90&lt;&gt;0,$Q90&lt;&gt;0,$U90&gt;0,$V90=0),"BDI",
IF(OR(AND(TIPOORCAMENTO="Proposto",$AG90&lt;&gt;"",$AG90&gt;0,ORÇAMENTO.CustoUnitario&gt;$AG90),AND(TIPOORCAMENTO="LICITADO",ORÇAMENTO.PrecoUnitarioLicitado&gt;$AN90)),"ACIMA REF.",
IF(AND($C90="S",$P90&lt;&gt;0,$Q90&lt;&gt;0,$T90=0,$U90&gt;0),"QUANT.",
IF(AND(Import.TipoArredondamento="TransfereGOV",$L90="F",$C90="S",LEN($Q90)&gt;13),"Código &gt;13",
IF(AND(Import.TipoArredondamento="TransfereGOV",$L90="F",$C90&lt;&gt;"S",LEN($R90)&gt;100),"Descrição &gt;100",
IF(AND(Import.TipoArredondamento="TransfereGOV",$L90="F",$C90="S",LEN($R90)&gt;500),"Descrição &gt;500",
IF(AND(Import.TipoArredondamento="TransfereGOV",$L90="F",$C90="S",LEFT(TRIM(UPPER($P90)),6)&lt;&gt;"SINAPI",ISNA(VLOOKUP(TRIM(UPPER($S90)),ListaTgov.Unidades,1,FALSE))),"Unid. Não Disp",
" "))))))))))))))))</f>
        <v xml:space="preserve"> </v>
      </c>
      <c r="AD90" t="str">
        <f ca="1">IF(C90&lt;=CRONO.NivelExibicao,MAX($AD$15:OFFSET(AD90,-1,0))+IF($C90&lt;&gt;1,1,MAX(1,COUNTIF([1]QCI!$A$13:$A$24,OFFSET($E90,-1,0)))),"")</f>
        <v/>
      </c>
      <c r="AE90" s="4" t="str">
        <f ca="1">IF(AND($C90="S",ORÇAMENTO.CodBarra&lt;&gt;""),IF(ORÇAMENTO.Fonte="",ORÇAMENTO.CodBarra,CONCATENATE(ORÇAMENTO.Fonte," ",ORÇAMENTO.CodBarra)))</f>
        <v>SINAPI 87275</v>
      </c>
      <c r="AF90" s="59">
        <f ca="1">IF(ISERROR(INDIRECT(saa)),"(abra o arquivo 'Referência "&amp;Excel_BuiltIn_Database&amp;".xlsm)",IF(OR($C90&lt;&gt;"S",ORÇAMENTO.CodBarra=""),"(Sem Código)",IF(ISERROR(MATCH($AE90,INDIRECT(saa),0)),"(Código não identificado nas referências)",MATCH($AE90,INDIRECT(saa),0))))</f>
        <v>14633</v>
      </c>
      <c r="AG90" s="60">
        <f ca="1">ROUND(IF(DESONERACAO="sim",REFERENCIA.Desonerado,REFERENCIA.NaoDesonerado),2)</f>
        <v>80.86</v>
      </c>
      <c r="AH90" s="61">
        <f t="shared" ca="1" si="32"/>
        <v>0.2495</v>
      </c>
      <c r="AJ90" s="62"/>
      <c r="AL90" s="63"/>
      <c r="AM90" s="64">
        <f t="shared" ca="1" si="33"/>
        <v>7912.67</v>
      </c>
      <c r="AN90" s="65">
        <f t="shared" ca="1" si="34"/>
        <v>101.03</v>
      </c>
    </row>
    <row r="91" spans="1:40" ht="43.2" x14ac:dyDescent="0.3">
      <c r="A91" t="str">
        <f t="shared" si="18"/>
        <v>S</v>
      </c>
      <c r="B91">
        <f t="shared" ca="1" si="19"/>
        <v>2</v>
      </c>
      <c r="C91" t="str">
        <f t="shared" ca="1" si="20"/>
        <v>S</v>
      </c>
      <c r="D91">
        <f t="shared" ca="1" si="21"/>
        <v>0</v>
      </c>
      <c r="E91">
        <f ca="1">IF($C91=1,OFFSET(E91,-1,0)+MAX(1,COUNTIF([1]QCI!$A$13:$A$24,OFFSET([1]ORÇAMENTO!E91,-1,0))),OFFSET(E91,-1,0))</f>
        <v>1</v>
      </c>
      <c r="F91">
        <f t="shared" ca="1" si="22"/>
        <v>9</v>
      </c>
      <c r="G91">
        <f t="shared" ca="1" si="23"/>
        <v>0</v>
      </c>
      <c r="H91">
        <f t="shared" ca="1" si="24"/>
        <v>0</v>
      </c>
      <c r="I91">
        <f t="shared" ca="1" si="25"/>
        <v>7</v>
      </c>
      <c r="J91">
        <f t="shared" ca="1" si="26"/>
        <v>0</v>
      </c>
      <c r="K91">
        <f ca="1">IF(OR($C91="S",$C91=0),0,MATCH(OFFSET($D91,0,$C91)+IF($C91&lt;&gt;1,1,COUNTIF([1]QCI!$A$13:$A$24,[1]ORÇAMENTO!E91)),OFFSET($D91,1,$C91,ROW($C$250)-ROW($C91)),0))</f>
        <v>0</v>
      </c>
      <c r="L91" s="43" t="str">
        <f t="shared" ca="1" si="27"/>
        <v>F</v>
      </c>
      <c r="M91" s="44" t="s">
        <v>7</v>
      </c>
      <c r="N91" s="45" t="str">
        <f t="shared" ca="1" si="28"/>
        <v>Serviço</v>
      </c>
      <c r="O91" s="46" t="str">
        <f t="shared" ca="1" si="29"/>
        <v>1.9.0.7.</v>
      </c>
      <c r="P91" s="47" t="s">
        <v>62</v>
      </c>
      <c r="Q91" s="48" t="s">
        <v>183</v>
      </c>
      <c r="R91" s="49" t="s">
        <v>184</v>
      </c>
      <c r="S91" s="50" t="s">
        <v>76</v>
      </c>
      <c r="T91" s="51">
        <f ca="1">OFFSET([1]CÁLCULO!H$15,ROW($T91)-ROW(T$15),0)</f>
        <v>190.16</v>
      </c>
      <c r="U91" s="52">
        <f t="shared" ca="1" si="35"/>
        <v>139.38999999999999</v>
      </c>
      <c r="V91" s="53" t="s">
        <v>10</v>
      </c>
      <c r="W91" s="51">
        <f ca="1">IF($C91="S",ROUND(IF(TIPOORCAMENTO="Proposto",ORÇAMENTO.CustoUnitario*(1+$AH91),ORÇAMENTO.PrecoUnitarioLicitado),15-13*$AF$10),0)</f>
        <v>174.17</v>
      </c>
      <c r="X91" s="54">
        <f ca="1">IF($C91="S",IF(OR(Import.TipoArredondamento&lt;&gt;"TransfereGOV",ACOMPANHAMENTO="BM"),VTOTAL1,SUM(OFFSET([1]CÁLCULO!$AI$15,ROW($X91)-ROW($X$15),1):OFFSET([1]CÁLCULO!$BB$15,ROW($X91)-ROW($X$15),-1))),IF($C91=0,0,ROUND(SomaAgrup,15-13*$AF$11)))</f>
        <v>33120.17</v>
      </c>
      <c r="Y91" s="55" t="s">
        <v>63</v>
      </c>
      <c r="Z91" t="str">
        <f t="shared" ca="1" si="30"/>
        <v>RA</v>
      </c>
      <c r="AA91" s="56">
        <f ca="1">IF($C91="S",IF($Z91="CP",$X91,IF($Z91="RA",(($X91)*[1]QCI!$AA$3),0)),SomaAgrup)</f>
        <v>16814.827486430306</v>
      </c>
      <c r="AB91" s="57">
        <f t="shared" ca="1" si="31"/>
        <v>0</v>
      </c>
      <c r="AC91" s="58" t="str">
        <f ca="1">IF($N91=""," ",
IF(AND($C91&lt;&gt;"S",OR($R91="",$R91="(digite a descrição aqui)")),"DESCRIÇÃO",
IF(AND($C91="S",OR($Q91&lt;&gt;0,$T91&gt;0,$U91&gt;0),$P91=0),"FONTE",
IF(AND($C91="S",$P91&lt;&gt;0,OR($T91&gt;0,$U91&gt;0),$Q91=0),"CÓDIGO",
IF(AND($C91="S",$P91&lt;&gt;0,$Q91&lt;&gt;0,$R91="(Código não identificado nas referências)"),"CÓDIGO N/ID",
IF(AND($C91="S",OR($R91="",$R91="(digite a descrição aqui)"),OR($Q91&lt;&gt;0,$T91&gt;0,$U91&gt;0)),"DESCRIÇÃO",
IF(AND($C91="S",$P91&lt;&gt;0,$Q91&lt;&gt;0,$S91=""),"UNIDADE",
IF(AND($C91="S",$P91&lt;&gt;0,$Q91&lt;&gt;0,$U91=0),"SEM CUSTO",
IF(AND(TIPOORCAMENTO="Licitado",$AL91=0,$AN91&gt;0),"SEM PREÇO",
IF(AND($C91="S",$P91&lt;&gt;0,$Q91&lt;&gt;0,$U91&gt;0,$V91=0),"BDI",
IF(OR(AND(TIPOORCAMENTO="Proposto",$AG91&lt;&gt;"",$AG91&gt;0,ORÇAMENTO.CustoUnitario&gt;$AG91),AND(TIPOORCAMENTO="LICITADO",ORÇAMENTO.PrecoUnitarioLicitado&gt;$AN91)),"ACIMA REF.",
IF(AND($C91="S",$P91&lt;&gt;0,$Q91&lt;&gt;0,$T91=0,$U91&gt;0),"QUANT.",
IF(AND(Import.TipoArredondamento="TransfereGOV",$L91="F",$C91="S",LEN($Q91)&gt;13),"Código &gt;13",
IF(AND(Import.TipoArredondamento="TransfereGOV",$L91="F",$C91&lt;&gt;"S",LEN($R91)&gt;100),"Descrição &gt;100",
IF(AND(Import.TipoArredondamento="TransfereGOV",$L91="F",$C91="S",LEN($R91)&gt;500),"Descrição &gt;500",
IF(AND(Import.TipoArredondamento="TransfereGOV",$L91="F",$C91="S",LEFT(TRIM(UPPER($P91)),6)&lt;&gt;"SINAPI",ISNA(VLOOKUP(TRIM(UPPER($S91)),ListaTgov.Unidades,1,FALSE))),"Unid. Não Disp",
" "))))))))))))))))</f>
        <v xml:space="preserve"> </v>
      </c>
      <c r="AD91" t="str">
        <f ca="1">IF(C91&lt;=CRONO.NivelExibicao,MAX($AD$15:OFFSET(AD91,-1,0))+IF($C91&lt;&gt;1,1,MAX(1,COUNTIF([1]QCI!$A$13:$A$24,OFFSET($E91,-1,0)))),"")</f>
        <v/>
      </c>
      <c r="AE91" s="4" t="str">
        <f ca="1">IF(AND($C91="S",ORÇAMENTO.CodBarra&lt;&gt;""),IF(ORÇAMENTO.Fonte="",ORÇAMENTO.CodBarra,CONCATENATE(ORÇAMENTO.Fonte," ",ORÇAMENTO.CodBarra)))</f>
        <v>SINAPI 104598</v>
      </c>
      <c r="AF91" s="59">
        <f ca="1">IF(ISERROR(INDIRECT(saa)),"(abra o arquivo 'Referência "&amp;Excel_BuiltIn_Database&amp;".xlsm)",IF(OR($C91&lt;&gt;"S",ORÇAMENTO.CodBarra=""),"(Sem Código)",IF(ISERROR(MATCH($AE91,INDIRECT(saa),0)),"(Código não identificado nas referências)",MATCH($AE91,INDIRECT(saa),0))))</f>
        <v>14663</v>
      </c>
      <c r="AG91" s="60">
        <f ca="1">ROUND(IF(DESONERACAO="sim",REFERENCIA.Desonerado,REFERENCIA.NaoDesonerado),2)</f>
        <v>139.38999999999999</v>
      </c>
      <c r="AH91" s="61">
        <f t="shared" ca="1" si="32"/>
        <v>0.2495</v>
      </c>
      <c r="AJ91" s="62"/>
      <c r="AL91" s="63"/>
      <c r="AM91" s="64">
        <f t="shared" ca="1" si="33"/>
        <v>33120.17</v>
      </c>
      <c r="AN91" s="65">
        <f t="shared" ca="1" si="34"/>
        <v>174.17</v>
      </c>
    </row>
    <row r="92" spans="1:40" ht="43.2" x14ac:dyDescent="0.3">
      <c r="A92" t="str">
        <f t="shared" si="18"/>
        <v>S</v>
      </c>
      <c r="B92">
        <f t="shared" ca="1" si="19"/>
        <v>2</v>
      </c>
      <c r="C92" t="str">
        <f t="shared" ca="1" si="20"/>
        <v>S</v>
      </c>
      <c r="D92">
        <f t="shared" ca="1" si="21"/>
        <v>0</v>
      </c>
      <c r="E92">
        <f ca="1">IF($C92=1,OFFSET(E92,-1,0)+MAX(1,COUNTIF([1]QCI!$A$13:$A$24,OFFSET([1]ORÇAMENTO!E92,-1,0))),OFFSET(E92,-1,0))</f>
        <v>1</v>
      </c>
      <c r="F92">
        <f t="shared" ca="1" si="22"/>
        <v>9</v>
      </c>
      <c r="G92">
        <f t="shared" ca="1" si="23"/>
        <v>0</v>
      </c>
      <c r="H92">
        <f t="shared" ca="1" si="24"/>
        <v>0</v>
      </c>
      <c r="I92">
        <f t="shared" ca="1" si="25"/>
        <v>8</v>
      </c>
      <c r="J92">
        <f t="shared" ca="1" si="26"/>
        <v>0</v>
      </c>
      <c r="K92">
        <f ca="1">IF(OR($C92="S",$C92=0),0,MATCH(OFFSET($D92,0,$C92)+IF($C92&lt;&gt;1,1,COUNTIF([1]QCI!$A$13:$A$24,[1]ORÇAMENTO!E92)),OFFSET($D92,1,$C92,ROW($C$250)-ROW($C92)),0))</f>
        <v>0</v>
      </c>
      <c r="L92" s="43" t="str">
        <f t="shared" ca="1" si="27"/>
        <v>F</v>
      </c>
      <c r="M92" s="44" t="s">
        <v>7</v>
      </c>
      <c r="N92" s="45" t="str">
        <f t="shared" ca="1" si="28"/>
        <v>Serviço</v>
      </c>
      <c r="O92" s="46" t="str">
        <f t="shared" ca="1" si="29"/>
        <v>1.9.0.8.</v>
      </c>
      <c r="P92" s="47" t="s">
        <v>62</v>
      </c>
      <c r="Q92" s="48" t="s">
        <v>185</v>
      </c>
      <c r="R92" s="49" t="s">
        <v>186</v>
      </c>
      <c r="S92" s="50" t="s">
        <v>76</v>
      </c>
      <c r="T92" s="51">
        <f ca="1">OFFSET([1]CÁLCULO!H$15,ROW($T92)-ROW(T$15),0)</f>
        <v>45.73</v>
      </c>
      <c r="U92" s="52">
        <f t="shared" ca="1" si="35"/>
        <v>151.03</v>
      </c>
      <c r="V92" s="53" t="s">
        <v>10</v>
      </c>
      <c r="W92" s="51">
        <f ca="1">IF($C92="S",ROUND(IF(TIPOORCAMENTO="Proposto",ORÇAMENTO.CustoUnitario*(1+$AH92),ORÇAMENTO.PrecoUnitarioLicitado),15-13*$AF$10),0)</f>
        <v>188.71</v>
      </c>
      <c r="X92" s="54">
        <f ca="1">IF($C92="S",IF(OR(Import.TipoArredondamento&lt;&gt;"TransfereGOV",ACOMPANHAMENTO="BM"),VTOTAL1,SUM(OFFSET([1]CÁLCULO!$AI$15,ROW($X92)-ROW($X$15),1):OFFSET([1]CÁLCULO!$BB$15,ROW($X92)-ROW($X$15),-1))),IF($C92=0,0,ROUND(SomaAgrup,15-13*$AF$11)))</f>
        <v>8629.7099999999991</v>
      </c>
      <c r="Y92" s="55" t="s">
        <v>63</v>
      </c>
      <c r="Z92" t="str">
        <f t="shared" ca="1" si="30"/>
        <v>RA</v>
      </c>
      <c r="AA92" s="56">
        <f ca="1">IF($C92="S",IF($Z92="CP",$X92,IF($Z92="RA",(($X92)*[1]QCI!$AA$3),0)),SomaAgrup)</f>
        <v>4381.2300754471507</v>
      </c>
      <c r="AB92" s="57">
        <f t="shared" ca="1" si="31"/>
        <v>0</v>
      </c>
      <c r="AC92" s="58" t="str">
        <f ca="1">IF($N92=""," ",
IF(AND($C92&lt;&gt;"S",OR($R92="",$R92="(digite a descrição aqui)")),"DESCRIÇÃO",
IF(AND($C92="S",OR($Q92&lt;&gt;0,$T92&gt;0,$U92&gt;0),$P92=0),"FONTE",
IF(AND($C92="S",$P92&lt;&gt;0,OR($T92&gt;0,$U92&gt;0),$Q92=0),"CÓDIGO",
IF(AND($C92="S",$P92&lt;&gt;0,$Q92&lt;&gt;0,$R92="(Código não identificado nas referências)"),"CÓDIGO N/ID",
IF(AND($C92="S",OR($R92="",$R92="(digite a descrição aqui)"),OR($Q92&lt;&gt;0,$T92&gt;0,$U92&gt;0)),"DESCRIÇÃO",
IF(AND($C92="S",$P92&lt;&gt;0,$Q92&lt;&gt;0,$S92=""),"UNIDADE",
IF(AND($C92="S",$P92&lt;&gt;0,$Q92&lt;&gt;0,$U92=0),"SEM CUSTO",
IF(AND(TIPOORCAMENTO="Licitado",$AL92=0,$AN92&gt;0),"SEM PREÇO",
IF(AND($C92="S",$P92&lt;&gt;0,$Q92&lt;&gt;0,$U92&gt;0,$V92=0),"BDI",
IF(OR(AND(TIPOORCAMENTO="Proposto",$AG92&lt;&gt;"",$AG92&gt;0,ORÇAMENTO.CustoUnitario&gt;$AG92),AND(TIPOORCAMENTO="LICITADO",ORÇAMENTO.PrecoUnitarioLicitado&gt;$AN92)),"ACIMA REF.",
IF(AND($C92="S",$P92&lt;&gt;0,$Q92&lt;&gt;0,$T92=0,$U92&gt;0),"QUANT.",
IF(AND(Import.TipoArredondamento="TransfereGOV",$L92="F",$C92="S",LEN($Q92)&gt;13),"Código &gt;13",
IF(AND(Import.TipoArredondamento="TransfereGOV",$L92="F",$C92&lt;&gt;"S",LEN($R92)&gt;100),"Descrição &gt;100",
IF(AND(Import.TipoArredondamento="TransfereGOV",$L92="F",$C92="S",LEN($R92)&gt;500),"Descrição &gt;500",
IF(AND(Import.TipoArredondamento="TransfereGOV",$L92="F",$C92="S",LEFT(TRIM(UPPER($P92)),6)&lt;&gt;"SINAPI",ISNA(VLOOKUP(TRIM(UPPER($S92)),ListaTgov.Unidades,1,FALSE))),"Unid. Não Disp",
" "))))))))))))))))</f>
        <v xml:space="preserve"> </v>
      </c>
      <c r="AD92" t="str">
        <f ca="1">IF(C92&lt;=CRONO.NivelExibicao,MAX($AD$15:OFFSET(AD92,-1,0))+IF($C92&lt;&gt;1,1,MAX(1,COUNTIF([1]QCI!$A$13:$A$24,OFFSET($E92,-1,0)))),"")</f>
        <v/>
      </c>
      <c r="AE92" s="4" t="str">
        <f ca="1">IF(AND($C92="S",ORÇAMENTO.CodBarra&lt;&gt;""),IF(ORÇAMENTO.Fonte="",ORÇAMENTO.CodBarra,CONCATENATE(ORÇAMENTO.Fonte," ",ORÇAMENTO.CodBarra)))</f>
        <v>SINAPI 104597</v>
      </c>
      <c r="AF92" s="59">
        <f ca="1">IF(ISERROR(INDIRECT(saa)),"(abra o arquivo 'Referência "&amp;Excel_BuiltIn_Database&amp;".xlsm)",IF(OR($C92&lt;&gt;"S",ORÇAMENTO.CodBarra=""),"(Sem Código)",IF(ISERROR(MATCH($AE92,INDIRECT(saa),0)),"(Código não identificado nas referências)",MATCH($AE92,INDIRECT(saa),0))))</f>
        <v>14662</v>
      </c>
      <c r="AG92" s="60">
        <f ca="1">ROUND(IF(DESONERACAO="sim",REFERENCIA.Desonerado,REFERENCIA.NaoDesonerado),2)</f>
        <v>151.03</v>
      </c>
      <c r="AH92" s="61">
        <f t="shared" ca="1" si="32"/>
        <v>0.2495</v>
      </c>
      <c r="AJ92" s="62"/>
      <c r="AL92" s="63"/>
      <c r="AM92" s="64">
        <f t="shared" ca="1" si="33"/>
        <v>8629.7099999999991</v>
      </c>
      <c r="AN92" s="65">
        <f t="shared" ca="1" si="34"/>
        <v>188.71</v>
      </c>
    </row>
    <row r="93" spans="1:40" ht="28.8" x14ac:dyDescent="0.3">
      <c r="A93" t="str">
        <f t="shared" si="18"/>
        <v>S</v>
      </c>
      <c r="B93">
        <f t="shared" ca="1" si="19"/>
        <v>2</v>
      </c>
      <c r="C93" t="str">
        <f t="shared" ca="1" si="20"/>
        <v>S</v>
      </c>
      <c r="D93">
        <f t="shared" ca="1" si="21"/>
        <v>0</v>
      </c>
      <c r="E93">
        <f ca="1">IF($C93=1,OFFSET(E93,-1,0)+MAX(1,COUNTIF([1]QCI!$A$13:$A$24,OFFSET([1]ORÇAMENTO!E93,-1,0))),OFFSET(E93,-1,0))</f>
        <v>1</v>
      </c>
      <c r="F93">
        <f t="shared" ca="1" si="22"/>
        <v>9</v>
      </c>
      <c r="G93">
        <f t="shared" ca="1" si="23"/>
        <v>0</v>
      </c>
      <c r="H93">
        <f t="shared" ca="1" si="24"/>
        <v>0</v>
      </c>
      <c r="I93">
        <f t="shared" ca="1" si="25"/>
        <v>9</v>
      </c>
      <c r="J93">
        <f t="shared" ca="1" si="26"/>
        <v>0</v>
      </c>
      <c r="K93">
        <f ca="1">IF(OR($C93="S",$C93=0),0,MATCH(OFFSET($D93,0,$C93)+IF($C93&lt;&gt;1,1,COUNTIF([1]QCI!$A$13:$A$24,[1]ORÇAMENTO!E93)),OFFSET($D93,1,$C93,ROW($C$250)-ROW($C93)),0))</f>
        <v>0</v>
      </c>
      <c r="L93" s="43" t="str">
        <f t="shared" ca="1" si="27"/>
        <v>F</v>
      </c>
      <c r="M93" s="44" t="s">
        <v>7</v>
      </c>
      <c r="N93" s="45" t="str">
        <f t="shared" ca="1" si="28"/>
        <v>Serviço</v>
      </c>
      <c r="O93" s="46" t="str">
        <f t="shared" ca="1" si="29"/>
        <v>1.9.0.9.</v>
      </c>
      <c r="P93" s="47" t="s">
        <v>62</v>
      </c>
      <c r="Q93" s="48" t="s">
        <v>187</v>
      </c>
      <c r="R93" s="49" t="s">
        <v>188</v>
      </c>
      <c r="S93" s="50" t="s">
        <v>97</v>
      </c>
      <c r="T93" s="51">
        <f ca="1">OFFSET([1]CÁLCULO!H$15,ROW($T93)-ROW(T$15),0)</f>
        <v>261.77</v>
      </c>
      <c r="U93" s="52">
        <f t="shared" ca="1" si="35"/>
        <v>16.11</v>
      </c>
      <c r="V93" s="53" t="s">
        <v>10</v>
      </c>
      <c r="W93" s="51">
        <f ca="1">IF($C93="S",ROUND(IF(TIPOORCAMENTO="Proposto",ORÇAMENTO.CustoUnitario*(1+$AH93),ORÇAMENTO.PrecoUnitarioLicitado),15-13*$AF$10),0)</f>
        <v>20.13</v>
      </c>
      <c r="X93" s="54">
        <f ca="1">IF($C93="S",IF(OR(Import.TipoArredondamento&lt;&gt;"TransfereGOV",ACOMPANHAMENTO="BM"),VTOTAL1,SUM(OFFSET([1]CÁLCULO!$AI$15,ROW($X93)-ROW($X$15),1):OFFSET([1]CÁLCULO!$BB$15,ROW($X93)-ROW($X$15),-1))),IF($C93=0,0,ROUND(SomaAgrup,15-13*$AF$11)))</f>
        <v>5269.43</v>
      </c>
      <c r="Y93" s="55" t="s">
        <v>63</v>
      </c>
      <c r="Z93" t="str">
        <f t="shared" ca="1" si="30"/>
        <v>RA</v>
      </c>
      <c r="AA93" s="56">
        <f ca="1">IF($C93="S",IF($Z93="CP",$X93,IF($Z93="RA",(($X93)*[1]QCI!$AA$3),0)),SomaAgrup)</f>
        <v>2675.2446138356313</v>
      </c>
      <c r="AB93" s="57">
        <f t="shared" ca="1" si="31"/>
        <v>0</v>
      </c>
      <c r="AC93" s="58" t="str">
        <f ca="1">IF($N93=""," ",
IF(AND($C93&lt;&gt;"S",OR($R93="",$R93="(digite a descrição aqui)")),"DESCRIÇÃO",
IF(AND($C93="S",OR($Q93&lt;&gt;0,$T93&gt;0,$U93&gt;0),$P93=0),"FONTE",
IF(AND($C93="S",$P93&lt;&gt;0,OR($T93&gt;0,$U93&gt;0),$Q93=0),"CÓDIGO",
IF(AND($C93="S",$P93&lt;&gt;0,$Q93&lt;&gt;0,$R93="(Código não identificado nas referências)"),"CÓDIGO N/ID",
IF(AND($C93="S",OR($R93="",$R93="(digite a descrição aqui)"),OR($Q93&lt;&gt;0,$T93&gt;0,$U93&gt;0)),"DESCRIÇÃO",
IF(AND($C93="S",$P93&lt;&gt;0,$Q93&lt;&gt;0,$S93=""),"UNIDADE",
IF(AND($C93="S",$P93&lt;&gt;0,$Q93&lt;&gt;0,$U93=0),"SEM CUSTO",
IF(AND(TIPOORCAMENTO="Licitado",$AL93=0,$AN93&gt;0),"SEM PREÇO",
IF(AND($C93="S",$P93&lt;&gt;0,$Q93&lt;&gt;0,$U93&gt;0,$V93=0),"BDI",
IF(OR(AND(TIPOORCAMENTO="Proposto",$AG93&lt;&gt;"",$AG93&gt;0,ORÇAMENTO.CustoUnitario&gt;$AG93),AND(TIPOORCAMENTO="LICITADO",ORÇAMENTO.PrecoUnitarioLicitado&gt;$AN93)),"ACIMA REF.",
IF(AND($C93="S",$P93&lt;&gt;0,$Q93&lt;&gt;0,$T93=0,$U93&gt;0),"QUANT.",
IF(AND(Import.TipoArredondamento="TransfereGOV",$L93="F",$C93="S",LEN($Q93)&gt;13),"Código &gt;13",
IF(AND(Import.TipoArredondamento="TransfereGOV",$L93="F",$C93&lt;&gt;"S",LEN($R93)&gt;100),"Descrição &gt;100",
IF(AND(Import.TipoArredondamento="TransfereGOV",$L93="F",$C93="S",LEN($R93)&gt;500),"Descrição &gt;500",
IF(AND(Import.TipoArredondamento="TransfereGOV",$L93="F",$C93="S",LEFT(TRIM(UPPER($P93)),6)&lt;&gt;"SINAPI",ISNA(VLOOKUP(TRIM(UPPER($S93)),ListaTgov.Unidades,1,FALSE))),"Unid. Não Disp",
" "))))))))))))))))</f>
        <v xml:space="preserve"> </v>
      </c>
      <c r="AD93" t="str">
        <f ca="1">IF(C93&lt;=CRONO.NivelExibicao,MAX($AD$15:OFFSET(AD93,-1,0))+IF($C93&lt;&gt;1,1,MAX(1,COUNTIF([1]QCI!$A$13:$A$24,OFFSET($E93,-1,0)))),"")</f>
        <v/>
      </c>
      <c r="AE93" s="4" t="str">
        <f ca="1">IF(AND($C93="S",ORÇAMENTO.CodBarra&lt;&gt;""),IF(ORÇAMENTO.Fonte="",ORÇAMENTO.CodBarra,CONCATENATE(ORÇAMENTO.Fonte," ",ORÇAMENTO.CodBarra)))</f>
        <v>SINAPI 104619</v>
      </c>
      <c r="AF93" s="59">
        <f ca="1">IF(ISERROR(INDIRECT(saa)),"(abra o arquivo 'Referência "&amp;Excel_BuiltIn_Database&amp;".xlsm)",IF(OR($C93&lt;&gt;"S",ORÇAMENTO.CodBarra=""),"(Sem Código)",IF(ISERROR(MATCH($AE93,INDIRECT(saa),0)),"(Código não identificado nas referências)",MATCH($AE93,INDIRECT(saa),0))))</f>
        <v>14668</v>
      </c>
      <c r="AG93" s="60">
        <f ca="1">ROUND(IF(DESONERACAO="sim",REFERENCIA.Desonerado,REFERENCIA.NaoDesonerado),2)</f>
        <v>16.11</v>
      </c>
      <c r="AH93" s="61">
        <f t="shared" ca="1" si="32"/>
        <v>0.2495</v>
      </c>
      <c r="AJ93" s="62"/>
      <c r="AL93" s="63"/>
      <c r="AM93" s="64">
        <f t="shared" ca="1" si="33"/>
        <v>5269.43</v>
      </c>
      <c r="AN93" s="65">
        <f t="shared" ca="1" si="34"/>
        <v>20.13</v>
      </c>
    </row>
    <row r="94" spans="1:40" ht="28.8" x14ac:dyDescent="0.3">
      <c r="A94" t="str">
        <f>CHOOSE(1+LOG(1+2*(ORÇAMENTO.Nivel="Meta")+4*(ORÇAMENTO.Nivel="Nível 2")+8*(ORÇAMENTO.Nivel="Nível 3")+16*(ORÇAMENTO.Nivel="Nível 4")+32*(ORÇAMENTO.Nivel="Serviço"),2),0,1,2,3,4,"S")</f>
        <v>S</v>
      </c>
      <c r="B94">
        <f ca="1">IF(OR(C94="s",C94=0),OFFSET(B94,-1,0),C94)</f>
        <v>2</v>
      </c>
      <c r="C94" t="str">
        <f ca="1">IF(OFFSET(C94,-1,0)="L",1,IF(OFFSET(C94,-1,0)=1,2,IF(OR(A94="s",A94=0),"S",IF(AND(OFFSET(C94,-1,0)=2,A94=4),3,IF(AND(OR(OFFSET(C94,-1,0)="s",OFFSET(C94,-1,0)=0),A94&lt;&gt;"s",A94&gt;OFFSET(B94,-1,0)),OFFSET(B94,-1,0),A94)))))</f>
        <v>S</v>
      </c>
      <c r="D94">
        <f ca="1">IF(OR(C94="S",C94=0),0,IF(ISERROR(K94),J94,SMALL(J94:K94,1)))</f>
        <v>0</v>
      </c>
      <c r="E94">
        <f ca="1">IF($C94=1,OFFSET(E94,-1,0)+MAX(1,COUNTIF([1]QCI!$A$13:$A$24,OFFSET([1]ORÇAMENTO!E94,-1,0))),OFFSET(E94,-1,0))</f>
        <v>1</v>
      </c>
      <c r="F94">
        <f ca="1">IF($C94=1,0,IF($C94=2,OFFSET(F94,-1,0)+1,OFFSET(F94,-1,0)))</f>
        <v>9</v>
      </c>
      <c r="G94">
        <f ca="1">IF(AND($C94&lt;=2,$C94&lt;&gt;0),0,IF($C94=3,OFFSET(G94,-1,0)+1,OFFSET(G94,-1,0)))</f>
        <v>0</v>
      </c>
      <c r="H94">
        <f ca="1">IF(AND($C94&lt;=3,$C94&lt;&gt;0),0,IF($C94=4,OFFSET(H94,-1,0)+1,OFFSET(H94,-1,0)))</f>
        <v>0</v>
      </c>
      <c r="I94">
        <f ca="1">IF(AND($C94&lt;=4,$C94&lt;&gt;0),0,IF(AND($C94="S",$X94&gt;0),OFFSET(I94,-1,0)+1,OFFSET(I94,-1,0)))</f>
        <v>10</v>
      </c>
      <c r="J94">
        <f ca="1">IF(OR($C94="S",$C94=0),0,MATCH(0,OFFSET($D94,1,$C94,ROW($C$250)-ROW($C94)),0))</f>
        <v>0</v>
      </c>
      <c r="K94">
        <f ca="1">IF(OR($C94="S",$C94=0),0,MATCH(OFFSET($D94,0,$C94)+IF($C94&lt;&gt;1,1,COUNTIF([1]QCI!$A$13:$A$24,[1]ORÇAMENTO!E94)),OFFSET($D94,1,$C94,ROW($C$250)-ROW($C94)),0))</f>
        <v>0</v>
      </c>
      <c r="L94" s="43" t="str">
        <f ca="1">IF(OR($X94&gt;0,$C94=1,$C94=2,$C94=3,$C94=4),"F","")</f>
        <v>F</v>
      </c>
      <c r="M94" s="44" t="s">
        <v>7</v>
      </c>
      <c r="N94" s="45" t="str">
        <f ca="1">CHOOSE(1+LOG(1+2*(C94=1)+4*(C94=2)+8*(C94=3)+16*(C94=4)+32*(C94="S"),2),"","Meta","Nível 2","Nível 3","Nível 4","Serviço")</f>
        <v>Serviço</v>
      </c>
      <c r="O94" s="46" t="str">
        <f ca="1">IF(OR($C94=0,$L94=""),"-",CONCATENATE(E94&amp;".",IF(AND($A$5&gt;=2,$C94&gt;=2),F94&amp;".",""),IF(AND($A$5&gt;=3,$C94&gt;=3),G94&amp;".",""),IF(AND($A$5&gt;=4,$C94&gt;=4),H94&amp;".",""),IF($C94="S",I94&amp;".","")))</f>
        <v>1.9.0.10.</v>
      </c>
      <c r="P94" s="47" t="s">
        <v>62</v>
      </c>
      <c r="Q94" s="48" t="s">
        <v>189</v>
      </c>
      <c r="R94" s="49" t="str">
        <f ca="1">IF($C94="S",REFERENCIA.Descricao,"(digite a descrição aqui)")</f>
        <v>PISO PODOTÁTIL DE ALERTA OU DIRECIONAL, DE BORRACHA, ASSENTADO SOBRE ARGAMASSA. AF_05/2020</v>
      </c>
      <c r="S94" s="50" t="str">
        <f ca="1">REFERENCIA.Unidade</f>
        <v>M</v>
      </c>
      <c r="T94" s="51">
        <f ca="1">OFFSET([1]CÁLCULO!H$15,ROW($T94)-ROW(T$15),0)</f>
        <v>28.5</v>
      </c>
      <c r="U94" s="52">
        <f ca="1">AG94</f>
        <v>175.1</v>
      </c>
      <c r="V94" s="53" t="s">
        <v>10</v>
      </c>
      <c r="W94" s="51">
        <f ca="1">IF($C94="S",ROUND(IF(TIPOORCAMENTO="Proposto",ORÇAMENTO.CustoUnitario*(1+$AH94),ORÇAMENTO.PrecoUnitarioLicitado),15-13*$AF$10),0)</f>
        <v>218.79</v>
      </c>
      <c r="X94" s="54">
        <f ca="1">IF($C94="S",IF(OR(Import.TipoArredondamento&lt;&gt;"TransfereGOV",ACOMPANHAMENTO="BM"),VTOTAL1,SUM(OFFSET([1]CÁLCULO!$AI$15,ROW($X94)-ROW($X$15),1):OFFSET([1]CÁLCULO!$BB$15,ROW($X94)-ROW($X$15),-1))),IF($C94=0,0,ROUND(SomaAgrup,15-13*$AF$11)))</f>
        <v>6235.52</v>
      </c>
      <c r="Y94" s="55" t="s">
        <v>63</v>
      </c>
      <c r="Z94" t="str">
        <f ca="1">IF(AND($C94="S",$X94&gt;0),IF(ISBLANK($Y94),"RA",LEFT($Y94,2)),"")</f>
        <v>RA</v>
      </c>
      <c r="AA94" s="56">
        <f ca="1">IF($C94="S",IF($Z94="CP",$X94,IF($Z94="RA",(($X94)*[1]QCI!$AA$3),0)),SomaAgrup)</f>
        <v>3165.72025711782</v>
      </c>
      <c r="AB94" s="57">
        <f ca="1">IF($C94="S",IF($Z94="OU",ROUND($X94,2),0),SomaAgrup)</f>
        <v>0</v>
      </c>
      <c r="AC94" s="58" t="str">
        <f ca="1">IF($N94=""," ",
IF(AND($C94&lt;&gt;"S",OR($R94="",$R94="(digite a descrição aqui)")),"DESCRIÇÃO",
IF(AND($C94="S",OR($Q94&lt;&gt;0,$T94&gt;0,$U94&gt;0),$P94=0),"FONTE",
IF(AND($C94="S",$P94&lt;&gt;0,OR($T94&gt;0,$U94&gt;0),$Q94=0),"CÓDIGO",
IF(AND($C94="S",$P94&lt;&gt;0,$Q94&lt;&gt;0,$R94="(Código não identificado nas referências)"),"CÓDIGO N/ID",
IF(AND($C94="S",OR($R94="",$R94="(digite a descrição aqui)"),OR($Q94&lt;&gt;0,$T94&gt;0,$U94&gt;0)),"DESCRIÇÃO",
IF(AND($C94="S",$P94&lt;&gt;0,$Q94&lt;&gt;0,$S94=""),"UNIDADE",
IF(AND($C94="S",$P94&lt;&gt;0,$Q94&lt;&gt;0,$U94=0),"SEM CUSTO",
IF(AND(TIPOORCAMENTO="Licitado",$AL94=0,$AN94&gt;0),"SEM PREÇO",
IF(AND($C94="S",$P94&lt;&gt;0,$Q94&lt;&gt;0,$U94&gt;0,$V94=0),"BDI",
IF(OR(AND(TIPOORCAMENTO="Proposto",$AG94&lt;&gt;"",$AG94&gt;0,ORÇAMENTO.CustoUnitario&gt;$AG94),AND(TIPOORCAMENTO="LICITADO",ORÇAMENTO.PrecoUnitarioLicitado&gt;$AN94)),"ACIMA REF.",
IF(AND($C94="S",$P94&lt;&gt;0,$Q94&lt;&gt;0,$T94=0,$U94&gt;0),"QUANT.",
IF(AND(Import.TipoArredondamento="TransfereGOV",$L94="F",$C94="S",LEN($Q94)&gt;13),"Código &gt;13",
IF(AND(Import.TipoArredondamento="TransfereGOV",$L94="F",$C94&lt;&gt;"S",LEN($R94)&gt;100),"Descrição &gt;100",
IF(AND(Import.TipoArredondamento="TransfereGOV",$L94="F",$C94="S",LEN($R94)&gt;500),"Descrição &gt;500",
IF(AND(Import.TipoArredondamento="TransfereGOV",$L94="F",$C94="S",LEFT(TRIM(UPPER($P94)),6)&lt;&gt;"SINAPI",ISNA(VLOOKUP(TRIM(UPPER($S94)),ListaTgov.Unidades,1,FALSE))),"Unid. Não Disp",
" "))))))))))))))))</f>
        <v xml:space="preserve"> </v>
      </c>
      <c r="AD94" t="str">
        <f ca="1">IF(C94&lt;=CRONO.NivelExibicao,MAX($AD$15:OFFSET(AD94,-1,0))+IF($C94&lt;&gt;1,1,MAX(1,COUNTIF([1]QCI!$A$13:$A$24,OFFSET($E94,-1,0)))),"")</f>
        <v/>
      </c>
      <c r="AE94" s="4" t="str">
        <f ca="1">IF(AND($C94="S",ORÇAMENTO.CodBarra&lt;&gt;""),IF(ORÇAMENTO.Fonte="",ORÇAMENTO.CodBarra,CONCATENATE(ORÇAMENTO.Fonte," ",ORÇAMENTO.CodBarra)))</f>
        <v>SINAPI 101094</v>
      </c>
      <c r="AF94" s="59">
        <f ca="1">IF(ISERROR(INDIRECT(saa)),"(abra o arquivo 'Referência "&amp;Excel_BuiltIn_Database&amp;".xlsm)",IF(OR($C94&lt;&gt;"S",ORÇAMENTO.CodBarra=""),"(Sem Código)",IF(ISERROR(MATCH($AE94,INDIRECT(saa),0)),"(Código não identificado nas referências)",MATCH($AE94,INDIRECT(saa),0))))</f>
        <v>13909</v>
      </c>
      <c r="AG94" s="60">
        <f ca="1">ROUND(IF(DESONERACAO="sim",REFERENCIA.Desonerado,REFERENCIA.NaoDesonerado),2)</f>
        <v>175.1</v>
      </c>
      <c r="AH94" s="61">
        <f ca="1">ROUND(IF(ISNUMBER(ORÇAMENTO.OpcaoBDI),ORÇAMENTO.OpcaoBDI,IF(LEFT(ORÇAMENTO.OpcaoBDI,3)="BDI",HLOOKUP(ORÇAMENTO.OpcaoBDI,$F$4:$H$5,2,FALSE),0)),15-11*$AF$9)</f>
        <v>0.2495</v>
      </c>
      <c r="AJ94" s="62"/>
      <c r="AL94" s="63"/>
      <c r="AM94" s="64">
        <f t="shared" ca="1" si="33"/>
        <v>6235.52</v>
      </c>
      <c r="AN94" s="65">
        <f ca="1">ROUND(ORÇAMENTO.CustoUnitario*(1+$AH94),2)</f>
        <v>218.79</v>
      </c>
    </row>
    <row r="95" spans="1:40" x14ac:dyDescent="0.3">
      <c r="A95">
        <f t="shared" si="18"/>
        <v>2</v>
      </c>
      <c r="B95">
        <f t="shared" ca="1" si="19"/>
        <v>2</v>
      </c>
      <c r="C95">
        <f t="shared" ca="1" si="20"/>
        <v>2</v>
      </c>
      <c r="D95">
        <f t="shared" ca="1" si="21"/>
        <v>21</v>
      </c>
      <c r="E95">
        <f ca="1">IF($C95=1,OFFSET(E95,-1,0)+MAX(1,COUNTIF([1]QCI!$A$13:$A$24,OFFSET([1]ORÇAMENTO!E95,-1,0))),OFFSET(E95,-1,0))</f>
        <v>1</v>
      </c>
      <c r="F95">
        <f t="shared" ca="1" si="22"/>
        <v>10</v>
      </c>
      <c r="G95">
        <f t="shared" ca="1" si="23"/>
        <v>0</v>
      </c>
      <c r="H95">
        <f t="shared" ca="1" si="24"/>
        <v>0</v>
      </c>
      <c r="I95">
        <f t="shared" ca="1" si="25"/>
        <v>0</v>
      </c>
      <c r="J95">
        <f t="shared" ca="1" si="26"/>
        <v>155</v>
      </c>
      <c r="K95">
        <f ca="1">IF(OR($C95="S",$C95=0),0,MATCH(OFFSET($D95,0,$C95)+IF($C95&lt;&gt;1,1,COUNTIF([1]QCI!$A$13:$A$24,[1]ORÇAMENTO!E95)),OFFSET($D95,1,$C95,ROW($C$250)-ROW($C95)),0))</f>
        <v>21</v>
      </c>
      <c r="L95" s="43" t="str">
        <f t="shared" ca="1" si="27"/>
        <v>F</v>
      </c>
      <c r="M95" s="44" t="s">
        <v>4</v>
      </c>
      <c r="N95" s="45" t="str">
        <f t="shared" ca="1" si="28"/>
        <v>Nível 2</v>
      </c>
      <c r="O95" s="46" t="str">
        <f t="shared" ca="1" si="29"/>
        <v>1.10.</v>
      </c>
      <c r="P95" s="47" t="s">
        <v>62</v>
      </c>
      <c r="Q95" s="48"/>
      <c r="R95" s="49" t="s">
        <v>190</v>
      </c>
      <c r="S95" s="50" t="s">
        <v>68</v>
      </c>
      <c r="T95" s="51">
        <f ca="1">OFFSET([1]CÁLCULO!H$15,ROW($T95)-ROW(T$15),0)</f>
        <v>0</v>
      </c>
      <c r="U95" s="52">
        <f t="shared" ca="1" si="35"/>
        <v>0</v>
      </c>
      <c r="V95" s="53" t="s">
        <v>10</v>
      </c>
      <c r="W95" s="51">
        <f ca="1">IF($C95="S",ROUND(IF(TIPOORCAMENTO="Proposto",ORÇAMENTO.CustoUnitario*(1+$AH95),ORÇAMENTO.PrecoUnitarioLicitado),15-13*$AF$10),0)</f>
        <v>0</v>
      </c>
      <c r="X95" s="54">
        <f ca="1">IF($C95="S",IF(OR(Import.TipoArredondamento&lt;&gt;"TransfereGOV",ACOMPANHAMENTO="BM"),VTOTAL1,SUM(OFFSET([1]CÁLCULO!$AI$15,ROW($X95)-ROW($X$15),1):OFFSET([1]CÁLCULO!$BB$15,ROW($X95)-ROW($X$15),-1))),IF($C95=0,0,ROUND(SomaAgrup,15-13*$AF$11)))</f>
        <v>8555.99</v>
      </c>
      <c r="Y95" s="55" t="s">
        <v>63</v>
      </c>
      <c r="Z95" t="str">
        <f t="shared" ca="1" si="30"/>
        <v/>
      </c>
      <c r="AA95" s="56">
        <f ca="1">IF($C95="S",IF($Z95="CP",$X95,IF($Z95="RA",(($X95)*[1]QCI!$AA$3),0)),SomaAgrup)</f>
        <v>4343.8030609632406</v>
      </c>
      <c r="AB95" s="57">
        <f t="shared" ca="1" si="31"/>
        <v>0</v>
      </c>
      <c r="AC95" s="58" t="str">
        <f ca="1">IF($N95=""," ",
IF(AND($C95&lt;&gt;"S",OR($R95="",$R95="(digite a descrição aqui)")),"DESCRIÇÃO",
IF(AND($C95="S",OR($Q95&lt;&gt;0,$T95&gt;0,$U95&gt;0),$P95=0),"FONTE",
IF(AND($C95="S",$P95&lt;&gt;0,OR($T95&gt;0,$U95&gt;0),$Q95=0),"CÓDIGO",
IF(AND($C95="S",$P95&lt;&gt;0,$Q95&lt;&gt;0,$R95="(Código não identificado nas referências)"),"CÓDIGO N/ID",
IF(AND($C95="S",OR($R95="",$R95="(digite a descrição aqui)"),OR($Q95&lt;&gt;0,$T95&gt;0,$U95&gt;0)),"DESCRIÇÃO",
IF(AND($C95="S",$P95&lt;&gt;0,$Q95&lt;&gt;0,$S95=""),"UNIDADE",
IF(AND($C95="S",$P95&lt;&gt;0,$Q95&lt;&gt;0,$U95=0),"SEM CUSTO",
IF(AND(TIPOORCAMENTO="Licitado",$AL95=0,$AN95&gt;0),"SEM PREÇO",
IF(AND($C95="S",$P95&lt;&gt;0,$Q95&lt;&gt;0,$U95&gt;0,$V95=0),"BDI",
IF(OR(AND(TIPOORCAMENTO="Proposto",$AG95&lt;&gt;"",$AG95&gt;0,ORÇAMENTO.CustoUnitario&gt;$AG95),AND(TIPOORCAMENTO="LICITADO",ORÇAMENTO.PrecoUnitarioLicitado&gt;$AN95)),"ACIMA REF.",
IF(AND($C95="S",$P95&lt;&gt;0,$Q95&lt;&gt;0,$T95=0,$U95&gt;0),"QUANT.",
IF(AND(Import.TipoArredondamento="TransfereGOV",$L95="F",$C95="S",LEN($Q95)&gt;13),"Código &gt;13",
IF(AND(Import.TipoArredondamento="TransfereGOV",$L95="F",$C95&lt;&gt;"S",LEN($R95)&gt;100),"Descrição &gt;100",
IF(AND(Import.TipoArredondamento="TransfereGOV",$L95="F",$C95="S",LEN($R95)&gt;500),"Descrição &gt;500",
IF(AND(Import.TipoArredondamento="TransfereGOV",$L95="F",$C95="S",LEFT(TRIM(UPPER($P95)),6)&lt;&gt;"SINAPI",ISNA(VLOOKUP(TRIM(UPPER($S95)),ListaTgov.Unidades,1,FALSE))),"Unid. Não Disp",
" "))))))))))))))))</f>
        <v xml:space="preserve"> </v>
      </c>
      <c r="AD95">
        <f ca="1">IF(C95&lt;=CRONO.NivelExibicao,MAX($AD$15:OFFSET(AD95,-1,0))+IF($C95&lt;&gt;1,1,MAX(1,COUNTIF([1]QCI!$A$13:$A$24,OFFSET($E95,-1,0)))),"")</f>
        <v>11</v>
      </c>
      <c r="AE95" s="4" t="b">
        <f ca="1">IF(AND($C95="S",ORÇAMENTO.CodBarra&lt;&gt;""),IF(ORÇAMENTO.Fonte="",ORÇAMENTO.CodBarra,CONCATENATE(ORÇAMENTO.Fonte," ",ORÇAMENTO.CodBarra)))</f>
        <v>0</v>
      </c>
      <c r="AF95" s="59" t="str">
        <f ca="1">IF(ISERROR(INDIRECT(saa)),"(abra o arquivo 'Referência "&amp;Excel_BuiltIn_Database&amp;".xlsm)",IF(OR($C95&lt;&gt;"S",ORÇAMENTO.CodBarra=""),"(Sem Código)",IF(ISERROR(MATCH($AE95,INDIRECT(saa),0)),"(Código não identificado nas referências)",MATCH($AE95,INDIRECT(saa),0))))</f>
        <v>(Sem Código)</v>
      </c>
      <c r="AG95" s="60">
        <f ca="1">ROUND(IF(DESONERACAO="sim",REFERENCIA.Desonerado,REFERENCIA.NaoDesonerado),2)</f>
        <v>0</v>
      </c>
      <c r="AH95" s="61">
        <f t="shared" ca="1" si="32"/>
        <v>0.2495</v>
      </c>
      <c r="AJ95" s="62"/>
      <c r="AL95" s="63"/>
      <c r="AM95" s="64">
        <f t="shared" ca="1" si="33"/>
        <v>8555.99</v>
      </c>
      <c r="AN95" s="65">
        <f t="shared" ca="1" si="34"/>
        <v>0</v>
      </c>
    </row>
    <row r="96" spans="1:40" x14ac:dyDescent="0.3">
      <c r="A96" t="str">
        <f t="shared" si="18"/>
        <v>S</v>
      </c>
      <c r="B96">
        <f t="shared" ca="1" si="19"/>
        <v>2</v>
      </c>
      <c r="C96" t="str">
        <f t="shared" ca="1" si="20"/>
        <v>S</v>
      </c>
      <c r="D96">
        <f t="shared" ca="1" si="21"/>
        <v>0</v>
      </c>
      <c r="E96">
        <f ca="1">IF($C96=1,OFFSET(E96,-1,0)+MAX(1,COUNTIF([1]QCI!$A$13:$A$24,OFFSET([1]ORÇAMENTO!E96,-1,0))),OFFSET(E96,-1,0))</f>
        <v>1</v>
      </c>
      <c r="F96">
        <f t="shared" ca="1" si="22"/>
        <v>10</v>
      </c>
      <c r="G96">
        <f t="shared" ca="1" si="23"/>
        <v>0</v>
      </c>
      <c r="H96">
        <f t="shared" ca="1" si="24"/>
        <v>0</v>
      </c>
      <c r="I96">
        <f t="shared" ca="1" si="25"/>
        <v>1</v>
      </c>
      <c r="J96">
        <f t="shared" ca="1" si="26"/>
        <v>0</v>
      </c>
      <c r="K96">
        <f ca="1">IF(OR($C96="S",$C96=0),0,MATCH(OFFSET($D96,0,$C96)+IF($C96&lt;&gt;1,1,COUNTIF([1]QCI!$A$13:$A$24,[1]ORÇAMENTO!E96)),OFFSET($D96,1,$C96,ROW($C$250)-ROW($C96)),0))</f>
        <v>0</v>
      </c>
      <c r="L96" s="43" t="str">
        <f t="shared" ca="1" si="27"/>
        <v>F</v>
      </c>
      <c r="M96" s="44" t="s">
        <v>7</v>
      </c>
      <c r="N96" s="45" t="str">
        <f t="shared" ca="1" si="28"/>
        <v>Serviço</v>
      </c>
      <c r="O96" s="46" t="str">
        <f t="shared" ca="1" si="29"/>
        <v>1.10.0.1.</v>
      </c>
      <c r="P96" s="47" t="s">
        <v>70</v>
      </c>
      <c r="Q96" s="48" t="s">
        <v>191</v>
      </c>
      <c r="R96" s="49" t="s">
        <v>192</v>
      </c>
      <c r="S96" s="50" t="s">
        <v>72</v>
      </c>
      <c r="T96" s="51">
        <f ca="1">OFFSET([1]CÁLCULO!H$15,ROW($T96)-ROW(T$15),0)</f>
        <v>91</v>
      </c>
      <c r="U96" s="52">
        <f t="shared" ca="1" si="35"/>
        <v>24.95</v>
      </c>
      <c r="V96" s="53" t="s">
        <v>10</v>
      </c>
      <c r="W96" s="51">
        <f ca="1">IF($C96="S",ROUND(IF(TIPOORCAMENTO="Proposto",ORÇAMENTO.CustoUnitario*(1+$AH96),ORÇAMENTO.PrecoUnitarioLicitado),15-13*$AF$10),0)</f>
        <v>31.18</v>
      </c>
      <c r="X96" s="54">
        <f ca="1">IF($C96="S",IF(OR(Import.TipoArredondamento&lt;&gt;"TransfereGOV",ACOMPANHAMENTO="BM"),VTOTAL1,SUM(OFFSET([1]CÁLCULO!$AI$15,ROW($X96)-ROW($X$15),1):OFFSET([1]CÁLCULO!$BB$15,ROW($X96)-ROW($X$15),-1))),IF($C96=0,0,ROUND(SomaAgrup,15-13*$AF$11)))</f>
        <v>2837.38</v>
      </c>
      <c r="Y96" s="55" t="s">
        <v>63</v>
      </c>
      <c r="Z96" t="str">
        <f t="shared" ca="1" si="30"/>
        <v>RA</v>
      </c>
      <c r="AA96" s="56">
        <f ca="1">IF($C96="S",IF($Z96="CP",$X96,IF($Z96="RA",(($X96)*[1]QCI!$AA$3),0)),SomaAgrup)</f>
        <v>1440.5135968036284</v>
      </c>
      <c r="AB96" s="57">
        <f t="shared" ca="1" si="31"/>
        <v>0</v>
      </c>
      <c r="AC96" s="58" t="str">
        <f ca="1">IF($N96=""," ",
IF(AND($C96&lt;&gt;"S",OR($R96="",$R96="(digite a descrição aqui)")),"DESCRIÇÃO",
IF(AND($C96="S",OR($Q96&lt;&gt;0,$T96&gt;0,$U96&gt;0),$P96=0),"FONTE",
IF(AND($C96="S",$P96&lt;&gt;0,OR($T96&gt;0,$U96&gt;0),$Q96=0),"CÓDIGO",
IF(AND($C96="S",$P96&lt;&gt;0,$Q96&lt;&gt;0,$R96="(Código não identificado nas referências)"),"CÓDIGO N/ID",
IF(AND($C96="S",OR($R96="",$R96="(digite a descrição aqui)"),OR($Q96&lt;&gt;0,$T96&gt;0,$U96&gt;0)),"DESCRIÇÃO",
IF(AND($C96="S",$P96&lt;&gt;0,$Q96&lt;&gt;0,$S96=""),"UNIDADE",
IF(AND($C96="S",$P96&lt;&gt;0,$Q96&lt;&gt;0,$U96=0),"SEM CUSTO",
IF(AND(TIPOORCAMENTO="Licitado",$AL96=0,$AN96&gt;0),"SEM PREÇO",
IF(AND($C96="S",$P96&lt;&gt;0,$Q96&lt;&gt;0,$U96&gt;0,$V96=0),"BDI",
IF(OR(AND(TIPOORCAMENTO="Proposto",$AG96&lt;&gt;"",$AG96&gt;0,ORÇAMENTO.CustoUnitario&gt;$AG96),AND(TIPOORCAMENTO="LICITADO",ORÇAMENTO.PrecoUnitarioLicitado&gt;$AN96)),"ACIMA REF.",
IF(AND($C96="S",$P96&lt;&gt;0,$Q96&lt;&gt;0,$T96=0,$U96&gt;0),"QUANT.",
IF(AND(Import.TipoArredondamento="TransfereGOV",$L96="F",$C96="S",LEN($Q96)&gt;13),"Código &gt;13",
IF(AND(Import.TipoArredondamento="TransfereGOV",$L96="F",$C96&lt;&gt;"S",LEN($R96)&gt;100),"Descrição &gt;100",
IF(AND(Import.TipoArredondamento="TransfereGOV",$L96="F",$C96="S",LEN($R96)&gt;500),"Descrição &gt;500",
IF(AND(Import.TipoArredondamento="TransfereGOV",$L96="F",$C96="S",LEFT(TRIM(UPPER($P96)),6)&lt;&gt;"SINAPI",ISNA(VLOOKUP(TRIM(UPPER($S96)),ListaTgov.Unidades,1,FALSE))),"Unid. Não Disp",
" "))))))))))))))))</f>
        <v xml:space="preserve"> </v>
      </c>
      <c r="AD96" t="str">
        <f ca="1">IF(C96&lt;=CRONO.NivelExibicao,MAX($AD$15:OFFSET(AD96,-1,0))+IF($C96&lt;&gt;1,1,MAX(1,COUNTIF([1]QCI!$A$13:$A$24,OFFSET($E96,-1,0)))),"")</f>
        <v/>
      </c>
      <c r="AE96" s="4" t="str">
        <f ca="1">IF(AND($C96="S",ORÇAMENTO.CodBarra&lt;&gt;""),IF(ORÇAMENTO.Fonte="",ORÇAMENTO.CodBarra,CONCATENATE(ORÇAMENTO.Fonte," ",ORÇAMENTO.CodBarra)))</f>
        <v>Composição COMP.011</v>
      </c>
      <c r="AF96" s="59">
        <f ca="1">IF(ISERROR(INDIRECT(saa)),"(abra o arquivo 'Referência "&amp;Excel_BuiltIn_Database&amp;".xlsm)",IF(OR($C96&lt;&gt;"S",ORÇAMENTO.CodBarra=""),"(Sem Código)",IF(ISERROR(MATCH($AE96,INDIRECT(saa),0)),"(Código não identificado nas referências)",MATCH($AE96,INDIRECT(saa),0))))</f>
        <v>23</v>
      </c>
      <c r="AG96" s="60">
        <f ca="1">ROUND(IF(DESONERACAO="sim",REFERENCIA.Desonerado,REFERENCIA.NaoDesonerado),2)</f>
        <v>24.95</v>
      </c>
      <c r="AH96" s="61">
        <f t="shared" ca="1" si="32"/>
        <v>0.2495</v>
      </c>
      <c r="AJ96" s="62"/>
      <c r="AL96" s="63"/>
      <c r="AM96" s="64">
        <f t="shared" ca="1" si="33"/>
        <v>2837.38</v>
      </c>
      <c r="AN96" s="65">
        <f t="shared" ca="1" si="34"/>
        <v>31.18</v>
      </c>
    </row>
    <row r="97" spans="1:40" ht="28.8" x14ac:dyDescent="0.3">
      <c r="A97" t="str">
        <f t="shared" si="18"/>
        <v>S</v>
      </c>
      <c r="B97">
        <f t="shared" ca="1" si="19"/>
        <v>2</v>
      </c>
      <c r="C97" t="str">
        <f t="shared" ca="1" si="20"/>
        <v>S</v>
      </c>
      <c r="D97">
        <f t="shared" ca="1" si="21"/>
        <v>0</v>
      </c>
      <c r="E97">
        <f ca="1">IF($C97=1,OFFSET(E97,-1,0)+MAX(1,COUNTIF([1]QCI!$A$13:$A$24,OFFSET([1]ORÇAMENTO!E97,-1,0))),OFFSET(E97,-1,0))</f>
        <v>1</v>
      </c>
      <c r="F97">
        <f t="shared" ca="1" si="22"/>
        <v>10</v>
      </c>
      <c r="G97">
        <f t="shared" ca="1" si="23"/>
        <v>0</v>
      </c>
      <c r="H97">
        <f t="shared" ca="1" si="24"/>
        <v>0</v>
      </c>
      <c r="I97">
        <f t="shared" ca="1" si="25"/>
        <v>2</v>
      </c>
      <c r="J97">
        <f t="shared" ca="1" si="26"/>
        <v>0</v>
      </c>
      <c r="K97">
        <f ca="1">IF(OR($C97="S",$C97=0),0,MATCH(OFFSET($D97,0,$C97)+IF($C97&lt;&gt;1,1,COUNTIF([1]QCI!$A$13:$A$24,[1]ORÇAMENTO!E97)),OFFSET($D97,1,$C97,ROW($C$250)-ROW($C97)),0))</f>
        <v>0</v>
      </c>
      <c r="L97" s="43" t="str">
        <f t="shared" ca="1" si="27"/>
        <v>F</v>
      </c>
      <c r="M97" s="44" t="s">
        <v>7</v>
      </c>
      <c r="N97" s="45" t="str">
        <f t="shared" ca="1" si="28"/>
        <v>Serviço</v>
      </c>
      <c r="O97" s="46" t="str">
        <f t="shared" ca="1" si="29"/>
        <v>1.10.0.2.</v>
      </c>
      <c r="P97" s="47" t="s">
        <v>70</v>
      </c>
      <c r="Q97" s="48" t="s">
        <v>193</v>
      </c>
      <c r="R97" s="49" t="s">
        <v>194</v>
      </c>
      <c r="S97" s="50" t="s">
        <v>72</v>
      </c>
      <c r="T97" s="51">
        <f ca="1">OFFSET([1]CÁLCULO!H$15,ROW($T97)-ROW(T$15),0)</f>
        <v>3</v>
      </c>
      <c r="U97" s="52">
        <f t="shared" ca="1" si="35"/>
        <v>98.56</v>
      </c>
      <c r="V97" s="53" t="s">
        <v>10</v>
      </c>
      <c r="W97" s="51">
        <f ca="1">IF($C97="S",ROUND(IF(TIPOORCAMENTO="Proposto",ORÇAMENTO.CustoUnitario*(1+$AH97),ORÇAMENTO.PrecoUnitarioLicitado),15-13*$AF$10),0)</f>
        <v>123.15</v>
      </c>
      <c r="X97" s="54">
        <f ca="1">IF($C97="S",IF(OR(Import.TipoArredondamento&lt;&gt;"TransfereGOV",ACOMPANHAMENTO="BM"),VTOTAL1,SUM(OFFSET([1]CÁLCULO!$AI$15,ROW($X97)-ROW($X$15),1):OFFSET([1]CÁLCULO!$BB$15,ROW($X97)-ROW($X$15),-1))),IF($C97=0,0,ROUND(SomaAgrup,15-13*$AF$11)))</f>
        <v>369.45</v>
      </c>
      <c r="Y97" s="55" t="s">
        <v>63</v>
      </c>
      <c r="Z97" t="str">
        <f t="shared" ca="1" si="30"/>
        <v>RA</v>
      </c>
      <c r="AA97" s="56">
        <f ca="1">IF($C97="S",IF($Z97="CP",$X97,IF($Z97="RA",(($X97)*[1]QCI!$AA$3),0)),SomaAgrup)</f>
        <v>187.56661016116996</v>
      </c>
      <c r="AB97" s="57">
        <f t="shared" ca="1" si="31"/>
        <v>0</v>
      </c>
      <c r="AC97" s="58" t="str">
        <f ca="1">IF($N97=""," ",
IF(AND($C97&lt;&gt;"S",OR($R97="",$R97="(digite a descrição aqui)")),"DESCRIÇÃO",
IF(AND($C97="S",OR($Q97&lt;&gt;0,$T97&gt;0,$U97&gt;0),$P97=0),"FONTE",
IF(AND($C97="S",$P97&lt;&gt;0,OR($T97&gt;0,$U97&gt;0),$Q97=0),"CÓDIGO",
IF(AND($C97="S",$P97&lt;&gt;0,$Q97&lt;&gt;0,$R97="(Código não identificado nas referências)"),"CÓDIGO N/ID",
IF(AND($C97="S",OR($R97="",$R97="(digite a descrição aqui)"),OR($Q97&lt;&gt;0,$T97&gt;0,$U97&gt;0)),"DESCRIÇÃO",
IF(AND($C97="S",$P97&lt;&gt;0,$Q97&lt;&gt;0,$S97=""),"UNIDADE",
IF(AND($C97="S",$P97&lt;&gt;0,$Q97&lt;&gt;0,$U97=0),"SEM CUSTO",
IF(AND(TIPOORCAMENTO="Licitado",$AL97=0,$AN97&gt;0),"SEM PREÇO",
IF(AND($C97="S",$P97&lt;&gt;0,$Q97&lt;&gt;0,$U97&gt;0,$V97=0),"BDI",
IF(OR(AND(TIPOORCAMENTO="Proposto",$AG97&lt;&gt;"",$AG97&gt;0,ORÇAMENTO.CustoUnitario&gt;$AG97),AND(TIPOORCAMENTO="LICITADO",ORÇAMENTO.PrecoUnitarioLicitado&gt;$AN97)),"ACIMA REF.",
IF(AND($C97="S",$P97&lt;&gt;0,$Q97&lt;&gt;0,$T97=0,$U97&gt;0),"QUANT.",
IF(AND(Import.TipoArredondamento="TransfereGOV",$L97="F",$C97="S",LEN($Q97)&gt;13),"Código &gt;13",
IF(AND(Import.TipoArredondamento="TransfereGOV",$L97="F",$C97&lt;&gt;"S",LEN($R97)&gt;100),"Descrição &gt;100",
IF(AND(Import.TipoArredondamento="TransfereGOV",$L97="F",$C97="S",LEN($R97)&gt;500),"Descrição &gt;500",
IF(AND(Import.TipoArredondamento="TransfereGOV",$L97="F",$C97="S",LEFT(TRIM(UPPER($P97)),6)&lt;&gt;"SINAPI",ISNA(VLOOKUP(TRIM(UPPER($S97)),ListaTgov.Unidades,1,FALSE))),"Unid. Não Disp",
" "))))))))))))))))</f>
        <v xml:space="preserve"> </v>
      </c>
      <c r="AD97" t="str">
        <f ca="1">IF(C97&lt;=CRONO.NivelExibicao,MAX($AD$15:OFFSET(AD97,-1,0))+IF($C97&lt;&gt;1,1,MAX(1,COUNTIF([1]QCI!$A$13:$A$24,OFFSET($E97,-1,0)))),"")</f>
        <v/>
      </c>
      <c r="AE97" s="4" t="str">
        <f ca="1">IF(AND($C97="S",ORÇAMENTO.CodBarra&lt;&gt;""),IF(ORÇAMENTO.Fonte="",ORÇAMENTO.CodBarra,CONCATENATE(ORÇAMENTO.Fonte," ",ORÇAMENTO.CodBarra)))</f>
        <v>Composição COMP.012</v>
      </c>
      <c r="AF97" s="59">
        <f ca="1">IF(ISERROR(INDIRECT(saa)),"(abra o arquivo 'Referência "&amp;Excel_BuiltIn_Database&amp;".xlsm)",IF(OR($C97&lt;&gt;"S",ORÇAMENTO.CodBarra=""),"(Sem Código)",IF(ISERROR(MATCH($AE97,INDIRECT(saa),0)),"(Código não identificado nas referências)",MATCH($AE97,INDIRECT(saa),0))))</f>
        <v>24</v>
      </c>
      <c r="AG97" s="60">
        <f ca="1">ROUND(IF(DESONERACAO="sim",REFERENCIA.Desonerado,REFERENCIA.NaoDesonerado),2)</f>
        <v>98.56</v>
      </c>
      <c r="AH97" s="61">
        <f t="shared" ca="1" si="32"/>
        <v>0.2495</v>
      </c>
      <c r="AJ97" s="62"/>
      <c r="AL97" s="63"/>
      <c r="AM97" s="64">
        <f t="shared" ca="1" si="33"/>
        <v>369.45</v>
      </c>
      <c r="AN97" s="65">
        <f t="shared" ca="1" si="34"/>
        <v>123.15</v>
      </c>
    </row>
    <row r="98" spans="1:40" ht="28.8" x14ac:dyDescent="0.3">
      <c r="A98" t="str">
        <f t="shared" si="18"/>
        <v>S</v>
      </c>
      <c r="B98">
        <f t="shared" ca="1" si="19"/>
        <v>2</v>
      </c>
      <c r="C98" t="str">
        <f t="shared" ca="1" si="20"/>
        <v>S</v>
      </c>
      <c r="D98">
        <f t="shared" ca="1" si="21"/>
        <v>0</v>
      </c>
      <c r="E98">
        <f ca="1">IF($C98=1,OFFSET(E98,-1,0)+MAX(1,COUNTIF([1]QCI!$A$13:$A$24,OFFSET([1]ORÇAMENTO!E98,-1,0))),OFFSET(E98,-1,0))</f>
        <v>1</v>
      </c>
      <c r="F98">
        <f t="shared" ca="1" si="22"/>
        <v>10</v>
      </c>
      <c r="G98">
        <f t="shared" ca="1" si="23"/>
        <v>0</v>
      </c>
      <c r="H98">
        <f t="shared" ca="1" si="24"/>
        <v>0</v>
      </c>
      <c r="I98">
        <f t="shared" ca="1" si="25"/>
        <v>3</v>
      </c>
      <c r="J98">
        <f t="shared" ca="1" si="26"/>
        <v>0</v>
      </c>
      <c r="K98">
        <f ca="1">IF(OR($C98="S",$C98=0),0,MATCH(OFFSET($D98,0,$C98)+IF($C98&lt;&gt;1,1,COUNTIF([1]QCI!$A$13:$A$24,[1]ORÇAMENTO!E98)),OFFSET($D98,1,$C98,ROW($C$250)-ROW($C98)),0))</f>
        <v>0</v>
      </c>
      <c r="L98" s="43" t="str">
        <f t="shared" ca="1" si="27"/>
        <v>F</v>
      </c>
      <c r="M98" s="44" t="s">
        <v>7</v>
      </c>
      <c r="N98" s="45" t="str">
        <f t="shared" ca="1" si="28"/>
        <v>Serviço</v>
      </c>
      <c r="O98" s="46" t="str">
        <f t="shared" ca="1" si="29"/>
        <v>1.10.0.3.</v>
      </c>
      <c r="P98" s="47" t="s">
        <v>70</v>
      </c>
      <c r="Q98" s="48" t="s">
        <v>195</v>
      </c>
      <c r="R98" s="49" t="s">
        <v>196</v>
      </c>
      <c r="S98" s="50" t="s">
        <v>197</v>
      </c>
      <c r="T98" s="51">
        <f ca="1">OFFSET([1]CÁLCULO!H$15,ROW($T98)-ROW(T$15),0)</f>
        <v>3</v>
      </c>
      <c r="U98" s="52">
        <f t="shared" ca="1" si="35"/>
        <v>107.2</v>
      </c>
      <c r="V98" s="53" t="s">
        <v>10</v>
      </c>
      <c r="W98" s="51">
        <f ca="1">IF($C98="S",ROUND(IF(TIPOORCAMENTO="Proposto",ORÇAMENTO.CustoUnitario*(1+$AH98),ORÇAMENTO.PrecoUnitarioLicitado),15-13*$AF$10),0)</f>
        <v>133.94999999999999</v>
      </c>
      <c r="X98" s="54">
        <f ca="1">IF($C98="S",IF(OR(Import.TipoArredondamento&lt;&gt;"TransfereGOV",ACOMPANHAMENTO="BM"),VTOTAL1,SUM(OFFSET([1]CÁLCULO!$AI$15,ROW($X98)-ROW($X$15),1):OFFSET([1]CÁLCULO!$BB$15,ROW($X98)-ROW($X$15),-1))),IF($C98=0,0,ROUND(SomaAgrup,15-13*$AF$11)))</f>
        <v>401.85</v>
      </c>
      <c r="Y98" s="55" t="s">
        <v>63</v>
      </c>
      <c r="Z98" t="str">
        <f t="shared" ca="1" si="30"/>
        <v>RA</v>
      </c>
      <c r="AA98" s="56">
        <f ca="1">IF($C98="S",IF($Z98="CP",$X98,IF($Z98="RA",(($X98)*[1]QCI!$AA$3),0)),SomaAgrup)</f>
        <v>204.01581348833713</v>
      </c>
      <c r="AB98" s="57">
        <f t="shared" ca="1" si="31"/>
        <v>0</v>
      </c>
      <c r="AC98" s="58" t="str">
        <f ca="1">IF($N98=""," ",
IF(AND($C98&lt;&gt;"S",OR($R98="",$R98="(digite a descrição aqui)")),"DESCRIÇÃO",
IF(AND($C98="S",OR($Q98&lt;&gt;0,$T98&gt;0,$U98&gt;0),$P98=0),"FONTE",
IF(AND($C98="S",$P98&lt;&gt;0,OR($T98&gt;0,$U98&gt;0),$Q98=0),"CÓDIGO",
IF(AND($C98="S",$P98&lt;&gt;0,$Q98&lt;&gt;0,$R98="(Código não identificado nas referências)"),"CÓDIGO N/ID",
IF(AND($C98="S",OR($R98="",$R98="(digite a descrição aqui)"),OR($Q98&lt;&gt;0,$T98&gt;0,$U98&gt;0)),"DESCRIÇÃO",
IF(AND($C98="S",$P98&lt;&gt;0,$Q98&lt;&gt;0,$S98=""),"UNIDADE",
IF(AND($C98="S",$P98&lt;&gt;0,$Q98&lt;&gt;0,$U98=0),"SEM CUSTO",
IF(AND(TIPOORCAMENTO="Licitado",$AL98=0,$AN98&gt;0),"SEM PREÇO",
IF(AND($C98="S",$P98&lt;&gt;0,$Q98&lt;&gt;0,$U98&gt;0,$V98=0),"BDI",
IF(OR(AND(TIPOORCAMENTO="Proposto",$AG98&lt;&gt;"",$AG98&gt;0,ORÇAMENTO.CustoUnitario&gt;$AG98),AND(TIPOORCAMENTO="LICITADO",ORÇAMENTO.PrecoUnitarioLicitado&gt;$AN98)),"ACIMA REF.",
IF(AND($C98="S",$P98&lt;&gt;0,$Q98&lt;&gt;0,$T98=0,$U98&gt;0),"QUANT.",
IF(AND(Import.TipoArredondamento="TransfereGOV",$L98="F",$C98="S",LEN($Q98)&gt;13),"Código &gt;13",
IF(AND(Import.TipoArredondamento="TransfereGOV",$L98="F",$C98&lt;&gt;"S",LEN($R98)&gt;100),"Descrição &gt;100",
IF(AND(Import.TipoArredondamento="TransfereGOV",$L98="F",$C98="S",LEN($R98)&gt;500),"Descrição &gt;500",
IF(AND(Import.TipoArredondamento="TransfereGOV",$L98="F",$C98="S",LEFT(TRIM(UPPER($P98)),6)&lt;&gt;"SINAPI",ISNA(VLOOKUP(TRIM(UPPER($S98)),ListaTgov.Unidades,1,FALSE))),"Unid. Não Disp",
" "))))))))))))))))</f>
        <v xml:space="preserve"> </v>
      </c>
      <c r="AD98" t="str">
        <f ca="1">IF(C98&lt;=CRONO.NivelExibicao,MAX($AD$15:OFFSET(AD98,-1,0))+IF($C98&lt;&gt;1,1,MAX(1,COUNTIF([1]QCI!$A$13:$A$24,OFFSET($E98,-1,0)))),"")</f>
        <v/>
      </c>
      <c r="AE98" s="4" t="str">
        <f ca="1">IF(AND($C98="S",ORÇAMENTO.CodBarra&lt;&gt;""),IF(ORÇAMENTO.Fonte="",ORÇAMENTO.CodBarra,CONCATENATE(ORÇAMENTO.Fonte," ",ORÇAMENTO.CodBarra)))</f>
        <v>Composição COMP.002</v>
      </c>
      <c r="AF98" s="59">
        <f ca="1">IF(ISERROR(INDIRECT(saa)),"(abra o arquivo 'Referência "&amp;Excel_BuiltIn_Database&amp;".xlsm)",IF(OR($C98&lt;&gt;"S",ORÇAMENTO.CodBarra=""),"(Sem Código)",IF(ISERROR(MATCH($AE98,INDIRECT(saa),0)),"(Código não identificado nas referências)",MATCH($AE98,INDIRECT(saa),0))))</f>
        <v>14</v>
      </c>
      <c r="AG98" s="60">
        <f ca="1">ROUND(IF(DESONERACAO="sim",REFERENCIA.Desonerado,REFERENCIA.NaoDesonerado),2)</f>
        <v>107.2</v>
      </c>
      <c r="AH98" s="61">
        <f t="shared" ca="1" si="32"/>
        <v>0.2495</v>
      </c>
      <c r="AJ98" s="62"/>
      <c r="AL98" s="63"/>
      <c r="AM98" s="64">
        <f t="shared" ca="1" si="33"/>
        <v>401.85</v>
      </c>
      <c r="AN98" s="65">
        <f t="shared" ca="1" si="34"/>
        <v>133.94999999999999</v>
      </c>
    </row>
    <row r="99" spans="1:40" ht="28.8" x14ac:dyDescent="0.3">
      <c r="A99" t="str">
        <f t="shared" si="18"/>
        <v>S</v>
      </c>
      <c r="B99">
        <f t="shared" ca="1" si="19"/>
        <v>2</v>
      </c>
      <c r="C99" t="str">
        <f t="shared" ca="1" si="20"/>
        <v>S</v>
      </c>
      <c r="D99">
        <f t="shared" ca="1" si="21"/>
        <v>0</v>
      </c>
      <c r="E99">
        <f ca="1">IF($C99=1,OFFSET(E99,-1,0)+MAX(1,COUNTIF([1]QCI!$A$13:$A$24,OFFSET([1]ORÇAMENTO!E99,-1,0))),OFFSET(E99,-1,0))</f>
        <v>1</v>
      </c>
      <c r="F99">
        <f t="shared" ca="1" si="22"/>
        <v>10</v>
      </c>
      <c r="G99">
        <f t="shared" ca="1" si="23"/>
        <v>0</v>
      </c>
      <c r="H99">
        <f t="shared" ca="1" si="24"/>
        <v>0</v>
      </c>
      <c r="I99">
        <f t="shared" ca="1" si="25"/>
        <v>4</v>
      </c>
      <c r="J99">
        <f t="shared" ca="1" si="26"/>
        <v>0</v>
      </c>
      <c r="K99">
        <f ca="1">IF(OR($C99="S",$C99=0),0,MATCH(OFFSET($D99,0,$C99)+IF($C99&lt;&gt;1,1,COUNTIF([1]QCI!$A$13:$A$24,[1]ORÇAMENTO!E99)),OFFSET($D99,1,$C99,ROW($C$250)-ROW($C99)),0))</f>
        <v>0</v>
      </c>
      <c r="L99" s="43" t="str">
        <f t="shared" ca="1" si="27"/>
        <v>F</v>
      </c>
      <c r="M99" s="44" t="s">
        <v>7</v>
      </c>
      <c r="N99" s="45" t="str">
        <f t="shared" ca="1" si="28"/>
        <v>Serviço</v>
      </c>
      <c r="O99" s="46" t="str">
        <f t="shared" ca="1" si="29"/>
        <v>1.10.0.4.</v>
      </c>
      <c r="P99" s="47" t="s">
        <v>70</v>
      </c>
      <c r="Q99" s="48" t="s">
        <v>198</v>
      </c>
      <c r="R99" s="49" t="s">
        <v>199</v>
      </c>
      <c r="S99" s="50" t="s">
        <v>72</v>
      </c>
      <c r="T99" s="51">
        <f ca="1">OFFSET([1]CÁLCULO!H$15,ROW($T99)-ROW(T$15),0)</f>
        <v>1</v>
      </c>
      <c r="U99" s="52">
        <f t="shared" ca="1" si="35"/>
        <v>226.48</v>
      </c>
      <c r="V99" s="53" t="s">
        <v>10</v>
      </c>
      <c r="W99" s="51">
        <f ca="1">IF($C99="S",ROUND(IF(TIPOORCAMENTO="Proposto",ORÇAMENTO.CustoUnitario*(1+$AH99),ORÇAMENTO.PrecoUnitarioLicitado),15-13*$AF$10),0)</f>
        <v>282.99</v>
      </c>
      <c r="X99" s="54">
        <f ca="1">IF($C99="S",IF(OR(Import.TipoArredondamento&lt;&gt;"TransfereGOV",ACOMPANHAMENTO="BM"),VTOTAL1,SUM(OFFSET([1]CÁLCULO!$AI$15,ROW($X99)-ROW($X$15),1):OFFSET([1]CÁLCULO!$BB$15,ROW($X99)-ROW($X$15),-1))),IF($C99=0,0,ROUND(SomaAgrup,15-13*$AF$11)))</f>
        <v>282.99</v>
      </c>
      <c r="Y99" s="55" t="s">
        <v>63</v>
      </c>
      <c r="Z99" t="str">
        <f t="shared" ca="1" si="30"/>
        <v>RA</v>
      </c>
      <c r="AA99" s="56">
        <f ca="1">IF($C99="S",IF($Z99="CP",$X99,IF($Z99="RA",(($X99)*[1]QCI!$AA$3),0)),SomaAgrup)</f>
        <v>143.67160646774798</v>
      </c>
      <c r="AB99" s="57">
        <f t="shared" ca="1" si="31"/>
        <v>0</v>
      </c>
      <c r="AC99" s="58" t="str">
        <f ca="1">IF($N99=""," ",
IF(AND($C99&lt;&gt;"S",OR($R99="",$R99="(digite a descrição aqui)")),"DESCRIÇÃO",
IF(AND($C99="S",OR($Q99&lt;&gt;0,$T99&gt;0,$U99&gt;0),$P99=0),"FONTE",
IF(AND($C99="S",$P99&lt;&gt;0,OR($T99&gt;0,$U99&gt;0),$Q99=0),"CÓDIGO",
IF(AND($C99="S",$P99&lt;&gt;0,$Q99&lt;&gt;0,$R99="(Código não identificado nas referências)"),"CÓDIGO N/ID",
IF(AND($C99="S",OR($R99="",$R99="(digite a descrição aqui)"),OR($Q99&lt;&gt;0,$T99&gt;0,$U99&gt;0)),"DESCRIÇÃO",
IF(AND($C99="S",$P99&lt;&gt;0,$Q99&lt;&gt;0,$S99=""),"UNIDADE",
IF(AND($C99="S",$P99&lt;&gt;0,$Q99&lt;&gt;0,$U99=0),"SEM CUSTO",
IF(AND(TIPOORCAMENTO="Licitado",$AL99=0,$AN99&gt;0),"SEM PREÇO",
IF(AND($C99="S",$P99&lt;&gt;0,$Q99&lt;&gt;0,$U99&gt;0,$V99=0),"BDI",
IF(OR(AND(TIPOORCAMENTO="Proposto",$AG99&lt;&gt;"",$AG99&gt;0,ORÇAMENTO.CustoUnitario&gt;$AG99),AND(TIPOORCAMENTO="LICITADO",ORÇAMENTO.PrecoUnitarioLicitado&gt;$AN99)),"ACIMA REF.",
IF(AND($C99="S",$P99&lt;&gt;0,$Q99&lt;&gt;0,$T99=0,$U99&gt;0),"QUANT.",
IF(AND(Import.TipoArredondamento="TransfereGOV",$L99="F",$C99="S",LEN($Q99)&gt;13),"Código &gt;13",
IF(AND(Import.TipoArredondamento="TransfereGOV",$L99="F",$C99&lt;&gt;"S",LEN($R99)&gt;100),"Descrição &gt;100",
IF(AND(Import.TipoArredondamento="TransfereGOV",$L99="F",$C99="S",LEN($R99)&gt;500),"Descrição &gt;500",
IF(AND(Import.TipoArredondamento="TransfereGOV",$L99="F",$C99="S",LEFT(TRIM(UPPER($P99)),6)&lt;&gt;"SINAPI",ISNA(VLOOKUP(TRIM(UPPER($S99)),ListaTgov.Unidades,1,FALSE))),"Unid. Não Disp",
" "))))))))))))))))</f>
        <v xml:space="preserve"> </v>
      </c>
      <c r="AD99" t="str">
        <f ca="1">IF(C99&lt;=CRONO.NivelExibicao,MAX($AD$15:OFFSET(AD99,-1,0))+IF($C99&lt;&gt;1,1,MAX(1,COUNTIF([1]QCI!$A$13:$A$24,OFFSET($E99,-1,0)))),"")</f>
        <v/>
      </c>
      <c r="AE99" s="4" t="str">
        <f ca="1">IF(AND($C99="S",ORÇAMENTO.CodBarra&lt;&gt;""),IF(ORÇAMENTO.Fonte="",ORÇAMENTO.CodBarra,CONCATENATE(ORÇAMENTO.Fonte," ",ORÇAMENTO.CodBarra)))</f>
        <v>Composição COMP.013</v>
      </c>
      <c r="AF99" s="59">
        <f ca="1">IF(ISERROR(INDIRECT(saa)),"(abra o arquivo 'Referência "&amp;Excel_BuiltIn_Database&amp;".xlsm)",IF(OR($C99&lt;&gt;"S",ORÇAMENTO.CodBarra=""),"(Sem Código)",IF(ISERROR(MATCH($AE99,INDIRECT(saa),0)),"(Código não identificado nas referências)",MATCH($AE99,INDIRECT(saa),0))))</f>
        <v>25</v>
      </c>
      <c r="AG99" s="60">
        <f ca="1">ROUND(IF(DESONERACAO="sim",REFERENCIA.Desonerado,REFERENCIA.NaoDesonerado),2)</f>
        <v>226.48</v>
      </c>
      <c r="AH99" s="61">
        <f t="shared" ca="1" si="32"/>
        <v>0.2495</v>
      </c>
      <c r="AJ99" s="62"/>
      <c r="AL99" s="63"/>
      <c r="AM99" s="64">
        <f t="shared" ca="1" si="33"/>
        <v>282.99</v>
      </c>
      <c r="AN99" s="65">
        <f t="shared" ca="1" si="34"/>
        <v>282.99</v>
      </c>
    </row>
    <row r="100" spans="1:40" ht="28.8" x14ac:dyDescent="0.3">
      <c r="A100" t="str">
        <f t="shared" si="18"/>
        <v>S</v>
      </c>
      <c r="B100">
        <f t="shared" ca="1" si="19"/>
        <v>2</v>
      </c>
      <c r="C100" t="str">
        <f t="shared" ca="1" si="20"/>
        <v>S</v>
      </c>
      <c r="D100">
        <f t="shared" ca="1" si="21"/>
        <v>0</v>
      </c>
      <c r="E100">
        <f ca="1">IF($C100=1,OFFSET(E100,-1,0)+MAX(1,COUNTIF([1]QCI!$A$13:$A$24,OFFSET([1]ORÇAMENTO!E100,-1,0))),OFFSET(E100,-1,0))</f>
        <v>1</v>
      </c>
      <c r="F100">
        <f t="shared" ca="1" si="22"/>
        <v>10</v>
      </c>
      <c r="G100">
        <f t="shared" ca="1" si="23"/>
        <v>0</v>
      </c>
      <c r="H100">
        <f t="shared" ca="1" si="24"/>
        <v>0</v>
      </c>
      <c r="I100">
        <f t="shared" ca="1" si="25"/>
        <v>5</v>
      </c>
      <c r="J100">
        <f t="shared" ca="1" si="26"/>
        <v>0</v>
      </c>
      <c r="K100">
        <f ca="1">IF(OR($C100="S",$C100=0),0,MATCH(OFFSET($D100,0,$C100)+IF($C100&lt;&gt;1,1,COUNTIF([1]QCI!$A$13:$A$24,[1]ORÇAMENTO!E100)),OFFSET($D100,1,$C100,ROW($C$250)-ROW($C100)),0))</f>
        <v>0</v>
      </c>
      <c r="L100" s="43" t="str">
        <f t="shared" ca="1" si="27"/>
        <v>F</v>
      </c>
      <c r="M100" s="44" t="s">
        <v>7</v>
      </c>
      <c r="N100" s="45" t="str">
        <f t="shared" ca="1" si="28"/>
        <v>Serviço</v>
      </c>
      <c r="O100" s="46" t="str">
        <f t="shared" ca="1" si="29"/>
        <v>1.10.0.5.</v>
      </c>
      <c r="P100" s="47" t="s">
        <v>62</v>
      </c>
      <c r="Q100" s="48" t="s">
        <v>200</v>
      </c>
      <c r="R100" s="49" t="s">
        <v>201</v>
      </c>
      <c r="S100" s="50" t="s">
        <v>72</v>
      </c>
      <c r="T100" s="51">
        <f ca="1">OFFSET([1]CÁLCULO!H$15,ROW($T100)-ROW(T$15),0)</f>
        <v>3</v>
      </c>
      <c r="U100" s="52">
        <f t="shared" ca="1" si="35"/>
        <v>12.42</v>
      </c>
      <c r="V100" s="53" t="s">
        <v>10</v>
      </c>
      <c r="W100" s="51">
        <f ca="1">IF($C100="S",ROUND(IF(TIPOORCAMENTO="Proposto",ORÇAMENTO.CustoUnitario*(1+$AH100),ORÇAMENTO.PrecoUnitarioLicitado),15-13*$AF$10),0)</f>
        <v>15.52</v>
      </c>
      <c r="X100" s="54">
        <f ca="1">IF($C100="S",IF(OR(Import.TipoArredondamento&lt;&gt;"TransfereGOV",ACOMPANHAMENTO="BM"),VTOTAL1,SUM(OFFSET([1]CÁLCULO!$AI$15,ROW($X100)-ROW($X$15),1):OFFSET([1]CÁLCULO!$BB$15,ROW($X100)-ROW($X$15),-1))),IF($C100=0,0,ROUND(SomaAgrup,15-13*$AF$11)))</f>
        <v>46.56</v>
      </c>
      <c r="Y100" s="55" t="s">
        <v>63</v>
      </c>
      <c r="Z100" t="str">
        <f t="shared" ca="1" si="30"/>
        <v>RA</v>
      </c>
      <c r="AA100" s="56">
        <f ca="1">IF($C100="S",IF($Z100="CP",$X100,IF($Z100="RA",(($X100)*[1]QCI!$AA$3),0)),SomaAgrup)</f>
        <v>23.638114410892069</v>
      </c>
      <c r="AB100" s="57">
        <f t="shared" ca="1" si="31"/>
        <v>0</v>
      </c>
      <c r="AC100" s="58" t="str">
        <f ca="1">IF($N100=""," ",
IF(AND($C100&lt;&gt;"S",OR($R100="",$R100="(digite a descrição aqui)")),"DESCRIÇÃO",
IF(AND($C100="S",OR($Q100&lt;&gt;0,$T100&gt;0,$U100&gt;0),$P100=0),"FONTE",
IF(AND($C100="S",$P100&lt;&gt;0,OR($T100&gt;0,$U100&gt;0),$Q100=0),"CÓDIGO",
IF(AND($C100="S",$P100&lt;&gt;0,$Q100&lt;&gt;0,$R100="(Código não identificado nas referências)"),"CÓDIGO N/ID",
IF(AND($C100="S",OR($R100="",$R100="(digite a descrição aqui)"),OR($Q100&lt;&gt;0,$T100&gt;0,$U100&gt;0)),"DESCRIÇÃO",
IF(AND($C100="S",$P100&lt;&gt;0,$Q100&lt;&gt;0,$S100=""),"UNIDADE",
IF(AND($C100="S",$P100&lt;&gt;0,$Q100&lt;&gt;0,$U100=0),"SEM CUSTO",
IF(AND(TIPOORCAMENTO="Licitado",$AL100=0,$AN100&gt;0),"SEM PREÇO",
IF(AND($C100="S",$P100&lt;&gt;0,$Q100&lt;&gt;0,$U100&gt;0,$V100=0),"BDI",
IF(OR(AND(TIPOORCAMENTO="Proposto",$AG100&lt;&gt;"",$AG100&gt;0,ORÇAMENTO.CustoUnitario&gt;$AG100),AND(TIPOORCAMENTO="LICITADO",ORÇAMENTO.PrecoUnitarioLicitado&gt;$AN100)),"ACIMA REF.",
IF(AND($C100="S",$P100&lt;&gt;0,$Q100&lt;&gt;0,$T100=0,$U100&gt;0),"QUANT.",
IF(AND(Import.TipoArredondamento="TransfereGOV",$L100="F",$C100="S",LEN($Q100)&gt;13),"Código &gt;13",
IF(AND(Import.TipoArredondamento="TransfereGOV",$L100="F",$C100&lt;&gt;"S",LEN($R100)&gt;100),"Descrição &gt;100",
IF(AND(Import.TipoArredondamento="TransfereGOV",$L100="F",$C100="S",LEN($R100)&gt;500),"Descrição &gt;500",
IF(AND(Import.TipoArredondamento="TransfereGOV",$L100="F",$C100="S",LEFT(TRIM(UPPER($P100)),6)&lt;&gt;"SINAPI",ISNA(VLOOKUP(TRIM(UPPER($S100)),ListaTgov.Unidades,1,FALSE))),"Unid. Não Disp",
" "))))))))))))))))</f>
        <v xml:space="preserve"> </v>
      </c>
      <c r="AD100" t="str">
        <f ca="1">IF(C100&lt;=CRONO.NivelExibicao,MAX($AD$15:OFFSET(AD100,-1,0))+IF($C100&lt;&gt;1,1,MAX(1,COUNTIF([1]QCI!$A$13:$A$24,OFFSET($E100,-1,0)))),"")</f>
        <v/>
      </c>
      <c r="AE100" s="4" t="str">
        <f ca="1">IF(AND($C100="S",ORÇAMENTO.CodBarra&lt;&gt;""),IF(ORÇAMENTO.Fonte="",ORÇAMENTO.CodBarra,CONCATENATE(ORÇAMENTO.Fonte," ",ORÇAMENTO.CodBarra)))</f>
        <v>SINAPI 93653</v>
      </c>
      <c r="AF100" s="59">
        <f ca="1">IF(ISERROR(INDIRECT(saa)),"(abra o arquivo 'Referência "&amp;Excel_BuiltIn_Database&amp;".xlsm)",IF(OR($C100&lt;&gt;"S",ORÇAMENTO.CodBarra=""),"(Sem Código)",IF(ISERROR(MATCH($AE100,INDIRECT(saa),0)),"(Código não identificado nas referências)",MATCH($AE100,INDIRECT(saa),0))))</f>
        <v>10583</v>
      </c>
      <c r="AG100" s="60">
        <f ca="1">ROUND(IF(DESONERACAO="sim",REFERENCIA.Desonerado,REFERENCIA.NaoDesonerado),2)</f>
        <v>12.42</v>
      </c>
      <c r="AH100" s="61">
        <f t="shared" ca="1" si="32"/>
        <v>0.2495</v>
      </c>
      <c r="AJ100" s="62"/>
      <c r="AL100" s="63"/>
      <c r="AM100" s="64">
        <f t="shared" ca="1" si="33"/>
        <v>46.56</v>
      </c>
      <c r="AN100" s="65">
        <f t="shared" ca="1" si="34"/>
        <v>15.52</v>
      </c>
    </row>
    <row r="101" spans="1:40" ht="28.8" x14ac:dyDescent="0.3">
      <c r="A101" t="str">
        <f t="shared" si="18"/>
        <v>S</v>
      </c>
      <c r="B101">
        <f t="shared" ca="1" si="19"/>
        <v>2</v>
      </c>
      <c r="C101" t="str">
        <f t="shared" ca="1" si="20"/>
        <v>S</v>
      </c>
      <c r="D101">
        <f t="shared" ca="1" si="21"/>
        <v>0</v>
      </c>
      <c r="E101">
        <f ca="1">IF($C101=1,OFFSET(E101,-1,0)+MAX(1,COUNTIF([1]QCI!$A$13:$A$24,OFFSET([1]ORÇAMENTO!E101,-1,0))),OFFSET(E101,-1,0))</f>
        <v>1</v>
      </c>
      <c r="F101">
        <f t="shared" ca="1" si="22"/>
        <v>10</v>
      </c>
      <c r="G101">
        <f t="shared" ca="1" si="23"/>
        <v>0</v>
      </c>
      <c r="H101">
        <f t="shared" ca="1" si="24"/>
        <v>0</v>
      </c>
      <c r="I101">
        <f t="shared" ca="1" si="25"/>
        <v>6</v>
      </c>
      <c r="J101">
        <f t="shared" ca="1" si="26"/>
        <v>0</v>
      </c>
      <c r="K101">
        <f ca="1">IF(OR($C101="S",$C101=0),0,MATCH(OFFSET($D101,0,$C101)+IF($C101&lt;&gt;1,1,COUNTIF([1]QCI!$A$13:$A$24,[1]ORÇAMENTO!E101)),OFFSET($D101,1,$C101,ROW($C$250)-ROW($C101)),0))</f>
        <v>0</v>
      </c>
      <c r="L101" s="43" t="str">
        <f t="shared" ca="1" si="27"/>
        <v>F</v>
      </c>
      <c r="M101" s="44" t="s">
        <v>7</v>
      </c>
      <c r="N101" s="45" t="str">
        <f t="shared" ca="1" si="28"/>
        <v>Serviço</v>
      </c>
      <c r="O101" s="46" t="str">
        <f t="shared" ca="1" si="29"/>
        <v>1.10.0.6.</v>
      </c>
      <c r="P101" s="47" t="s">
        <v>62</v>
      </c>
      <c r="Q101" s="48" t="s">
        <v>202</v>
      </c>
      <c r="R101" s="49" t="s">
        <v>203</v>
      </c>
      <c r="S101" s="50" t="s">
        <v>72</v>
      </c>
      <c r="T101" s="51">
        <f ca="1">OFFSET([1]CÁLCULO!H$15,ROW($T101)-ROW(T$15),0)</f>
        <v>8</v>
      </c>
      <c r="U101" s="52">
        <f t="shared" ca="1" si="35"/>
        <v>13.04</v>
      </c>
      <c r="V101" s="53" t="s">
        <v>10</v>
      </c>
      <c r="W101" s="51">
        <f ca="1">IF($C101="S",ROUND(IF(TIPOORCAMENTO="Proposto",ORÇAMENTO.CustoUnitario*(1+$AH101),ORÇAMENTO.PrecoUnitarioLicitado),15-13*$AF$10),0)</f>
        <v>16.29</v>
      </c>
      <c r="X101" s="54">
        <f ca="1">IF($C101="S",IF(OR(Import.TipoArredondamento&lt;&gt;"TransfereGOV",ACOMPANHAMENTO="BM"),VTOTAL1,SUM(OFFSET([1]CÁLCULO!$AI$15,ROW($X101)-ROW($X$15),1):OFFSET([1]CÁLCULO!$BB$15,ROW($X101)-ROW($X$15),-1))),IF($C101=0,0,ROUND(SomaAgrup,15-13*$AF$11)))</f>
        <v>130.32</v>
      </c>
      <c r="Y101" s="55" t="s">
        <v>63</v>
      </c>
      <c r="Z101" t="str">
        <f t="shared" ca="1" si="30"/>
        <v>RA</v>
      </c>
      <c r="AA101" s="56">
        <f ca="1">IF($C101="S",IF($Z101="CP",$X101,IF($Z101="RA",(($X101)*[1]QCI!$AA$3),0)),SomaAgrup)</f>
        <v>66.162351160383466</v>
      </c>
      <c r="AB101" s="57">
        <f t="shared" ca="1" si="31"/>
        <v>0</v>
      </c>
      <c r="AC101" s="58" t="str">
        <f ca="1">IF($N101=""," ",
IF(AND($C101&lt;&gt;"S",OR($R101="",$R101="(digite a descrição aqui)")),"DESCRIÇÃO",
IF(AND($C101="S",OR($Q101&lt;&gt;0,$T101&gt;0,$U101&gt;0),$P101=0),"FONTE",
IF(AND($C101="S",$P101&lt;&gt;0,OR($T101&gt;0,$U101&gt;0),$Q101=0),"CÓDIGO",
IF(AND($C101="S",$P101&lt;&gt;0,$Q101&lt;&gt;0,$R101="(Código não identificado nas referências)"),"CÓDIGO N/ID",
IF(AND($C101="S",OR($R101="",$R101="(digite a descrição aqui)"),OR($Q101&lt;&gt;0,$T101&gt;0,$U101&gt;0)),"DESCRIÇÃO",
IF(AND($C101="S",$P101&lt;&gt;0,$Q101&lt;&gt;0,$S101=""),"UNIDADE",
IF(AND($C101="S",$P101&lt;&gt;0,$Q101&lt;&gt;0,$U101=0),"SEM CUSTO",
IF(AND(TIPOORCAMENTO="Licitado",$AL101=0,$AN101&gt;0),"SEM PREÇO",
IF(AND($C101="S",$P101&lt;&gt;0,$Q101&lt;&gt;0,$U101&gt;0,$V101=0),"BDI",
IF(OR(AND(TIPOORCAMENTO="Proposto",$AG101&lt;&gt;"",$AG101&gt;0,ORÇAMENTO.CustoUnitario&gt;$AG101),AND(TIPOORCAMENTO="LICITADO",ORÇAMENTO.PrecoUnitarioLicitado&gt;$AN101)),"ACIMA REF.",
IF(AND($C101="S",$P101&lt;&gt;0,$Q101&lt;&gt;0,$T101=0,$U101&gt;0),"QUANT.",
IF(AND(Import.TipoArredondamento="TransfereGOV",$L101="F",$C101="S",LEN($Q101)&gt;13),"Código &gt;13",
IF(AND(Import.TipoArredondamento="TransfereGOV",$L101="F",$C101&lt;&gt;"S",LEN($R101)&gt;100),"Descrição &gt;100",
IF(AND(Import.TipoArredondamento="TransfereGOV",$L101="F",$C101="S",LEN($R101)&gt;500),"Descrição &gt;500",
IF(AND(Import.TipoArredondamento="TransfereGOV",$L101="F",$C101="S",LEFT(TRIM(UPPER($P101)),6)&lt;&gt;"SINAPI",ISNA(VLOOKUP(TRIM(UPPER($S101)),ListaTgov.Unidades,1,FALSE))),"Unid. Não Disp",
" "))))))))))))))))</f>
        <v xml:space="preserve"> </v>
      </c>
      <c r="AD101" t="str">
        <f ca="1">IF(C101&lt;=CRONO.NivelExibicao,MAX($AD$15:OFFSET(AD101,-1,0))+IF($C101&lt;&gt;1,1,MAX(1,COUNTIF([1]QCI!$A$13:$A$24,OFFSET($E101,-1,0)))),"")</f>
        <v/>
      </c>
      <c r="AE101" s="4" t="str">
        <f ca="1">IF(AND($C101="S",ORÇAMENTO.CodBarra&lt;&gt;""),IF(ORÇAMENTO.Fonte="",ORÇAMENTO.CodBarra,CONCATENATE(ORÇAMENTO.Fonte," ",ORÇAMENTO.CodBarra)))</f>
        <v>SINAPI 93654</v>
      </c>
      <c r="AF101" s="59">
        <f ca="1">IF(ISERROR(INDIRECT(saa)),"(abra o arquivo 'Referência "&amp;Excel_BuiltIn_Database&amp;".xlsm)",IF(OR($C101&lt;&gt;"S",ORÇAMENTO.CodBarra=""),"(Sem Código)",IF(ISERROR(MATCH($AE101,INDIRECT(saa),0)),"(Código não identificado nas referências)",MATCH($AE101,INDIRECT(saa),0))))</f>
        <v>10584</v>
      </c>
      <c r="AG101" s="60">
        <f ca="1">ROUND(IF(DESONERACAO="sim",REFERENCIA.Desonerado,REFERENCIA.NaoDesonerado),2)</f>
        <v>13.04</v>
      </c>
      <c r="AH101" s="61">
        <f t="shared" ca="1" si="32"/>
        <v>0.2495</v>
      </c>
      <c r="AJ101" s="62"/>
      <c r="AL101" s="63"/>
      <c r="AM101" s="64">
        <f t="shared" ca="1" si="33"/>
        <v>130.32</v>
      </c>
      <c r="AN101" s="65">
        <f t="shared" ca="1" si="34"/>
        <v>16.29</v>
      </c>
    </row>
    <row r="102" spans="1:40" ht="28.8" x14ac:dyDescent="0.3">
      <c r="A102" t="str">
        <f t="shared" si="18"/>
        <v>S</v>
      </c>
      <c r="B102">
        <f t="shared" ca="1" si="19"/>
        <v>2</v>
      </c>
      <c r="C102" t="str">
        <f t="shared" ca="1" si="20"/>
        <v>S</v>
      </c>
      <c r="D102">
        <f t="shared" ca="1" si="21"/>
        <v>0</v>
      </c>
      <c r="E102">
        <f ca="1">IF($C102=1,OFFSET(E102,-1,0)+MAX(1,COUNTIF([1]QCI!$A$13:$A$24,OFFSET([1]ORÇAMENTO!E102,-1,0))),OFFSET(E102,-1,0))</f>
        <v>1</v>
      </c>
      <c r="F102">
        <f t="shared" ca="1" si="22"/>
        <v>10</v>
      </c>
      <c r="G102">
        <f t="shared" ca="1" si="23"/>
        <v>0</v>
      </c>
      <c r="H102">
        <f t="shared" ca="1" si="24"/>
        <v>0</v>
      </c>
      <c r="I102">
        <f t="shared" ca="1" si="25"/>
        <v>7</v>
      </c>
      <c r="J102">
        <f t="shared" ca="1" si="26"/>
        <v>0</v>
      </c>
      <c r="K102">
        <f ca="1">IF(OR($C102="S",$C102=0),0,MATCH(OFFSET($D102,0,$C102)+IF($C102&lt;&gt;1,1,COUNTIF([1]QCI!$A$13:$A$24,[1]ORÇAMENTO!E102)),OFFSET($D102,1,$C102,ROW($C$250)-ROW($C102)),0))</f>
        <v>0</v>
      </c>
      <c r="L102" s="43" t="str">
        <f t="shared" ca="1" si="27"/>
        <v>F</v>
      </c>
      <c r="M102" s="44" t="s">
        <v>7</v>
      </c>
      <c r="N102" s="45" t="str">
        <f t="shared" ca="1" si="28"/>
        <v>Serviço</v>
      </c>
      <c r="O102" s="46" t="str">
        <f t="shared" ca="1" si="29"/>
        <v>1.10.0.7.</v>
      </c>
      <c r="P102" s="47" t="s">
        <v>62</v>
      </c>
      <c r="Q102" s="48" t="s">
        <v>204</v>
      </c>
      <c r="R102" s="49" t="s">
        <v>205</v>
      </c>
      <c r="S102" s="50" t="s">
        <v>72</v>
      </c>
      <c r="T102" s="51">
        <f ca="1">OFFSET([1]CÁLCULO!H$15,ROW($T102)-ROW(T$15),0)</f>
        <v>7</v>
      </c>
      <c r="U102" s="52">
        <f t="shared" ca="1" si="35"/>
        <v>14.39</v>
      </c>
      <c r="V102" s="53" t="s">
        <v>10</v>
      </c>
      <c r="W102" s="51">
        <f ca="1">IF($C102="S",ROUND(IF(TIPOORCAMENTO="Proposto",ORÇAMENTO.CustoUnitario*(1+$AH102),ORÇAMENTO.PrecoUnitarioLicitado),15-13*$AF$10),0)</f>
        <v>17.98</v>
      </c>
      <c r="X102" s="54">
        <f ca="1">IF($C102="S",IF(OR(Import.TipoArredondamento&lt;&gt;"TransfereGOV",ACOMPANHAMENTO="BM"),VTOTAL1,SUM(OFFSET([1]CÁLCULO!$AI$15,ROW($X102)-ROW($X$15),1):OFFSET([1]CÁLCULO!$BB$15,ROW($X102)-ROW($X$15),-1))),IF($C102=0,0,ROUND(SomaAgrup,15-13*$AF$11)))</f>
        <v>125.86</v>
      </c>
      <c r="Y102" s="55" t="s">
        <v>63</v>
      </c>
      <c r="Z102" t="str">
        <f t="shared" ca="1" si="30"/>
        <v>RA</v>
      </c>
      <c r="AA102" s="56">
        <f ca="1">IF($C102="S",IF($Z102="CP",$X102,IF($Z102="RA",(($X102)*[1]QCI!$AA$3),0)),SomaAgrup)</f>
        <v>63.898047245594405</v>
      </c>
      <c r="AB102" s="57">
        <f t="shared" ca="1" si="31"/>
        <v>0</v>
      </c>
      <c r="AC102" s="58" t="str">
        <f ca="1">IF($N102=""," ",
IF(AND($C102&lt;&gt;"S",OR($R102="",$R102="(digite a descrição aqui)")),"DESCRIÇÃO",
IF(AND($C102="S",OR($Q102&lt;&gt;0,$T102&gt;0,$U102&gt;0),$P102=0),"FONTE",
IF(AND($C102="S",$P102&lt;&gt;0,OR($T102&gt;0,$U102&gt;0),$Q102=0),"CÓDIGO",
IF(AND($C102="S",$P102&lt;&gt;0,$Q102&lt;&gt;0,$R102="(Código não identificado nas referências)"),"CÓDIGO N/ID",
IF(AND($C102="S",OR($R102="",$R102="(digite a descrição aqui)"),OR($Q102&lt;&gt;0,$T102&gt;0,$U102&gt;0)),"DESCRIÇÃO",
IF(AND($C102="S",$P102&lt;&gt;0,$Q102&lt;&gt;0,$S102=""),"UNIDADE",
IF(AND($C102="S",$P102&lt;&gt;0,$Q102&lt;&gt;0,$U102=0),"SEM CUSTO",
IF(AND(TIPOORCAMENTO="Licitado",$AL102=0,$AN102&gt;0),"SEM PREÇO",
IF(AND($C102="S",$P102&lt;&gt;0,$Q102&lt;&gt;0,$U102&gt;0,$V102=0),"BDI",
IF(OR(AND(TIPOORCAMENTO="Proposto",$AG102&lt;&gt;"",$AG102&gt;0,ORÇAMENTO.CustoUnitario&gt;$AG102),AND(TIPOORCAMENTO="LICITADO",ORÇAMENTO.PrecoUnitarioLicitado&gt;$AN102)),"ACIMA REF.",
IF(AND($C102="S",$P102&lt;&gt;0,$Q102&lt;&gt;0,$T102=0,$U102&gt;0),"QUANT.",
IF(AND(Import.TipoArredondamento="TransfereGOV",$L102="F",$C102="S",LEN($Q102)&gt;13),"Código &gt;13",
IF(AND(Import.TipoArredondamento="TransfereGOV",$L102="F",$C102&lt;&gt;"S",LEN($R102)&gt;100),"Descrição &gt;100",
IF(AND(Import.TipoArredondamento="TransfereGOV",$L102="F",$C102="S",LEN($R102)&gt;500),"Descrição &gt;500",
IF(AND(Import.TipoArredondamento="TransfereGOV",$L102="F",$C102="S",LEFT(TRIM(UPPER($P102)),6)&lt;&gt;"SINAPI",ISNA(VLOOKUP(TRIM(UPPER($S102)),ListaTgov.Unidades,1,FALSE))),"Unid. Não Disp",
" "))))))))))))))))</f>
        <v xml:space="preserve"> </v>
      </c>
      <c r="AD102" t="str">
        <f ca="1">IF(C102&lt;=CRONO.NivelExibicao,MAX($AD$15:OFFSET(AD102,-1,0))+IF($C102&lt;&gt;1,1,MAX(1,COUNTIF([1]QCI!$A$13:$A$24,OFFSET($E102,-1,0)))),"")</f>
        <v/>
      </c>
      <c r="AE102" s="4" t="str">
        <f ca="1">IF(AND($C102="S",ORÇAMENTO.CodBarra&lt;&gt;""),IF(ORÇAMENTO.Fonte="",ORÇAMENTO.CodBarra,CONCATENATE(ORÇAMENTO.Fonte," ",ORÇAMENTO.CodBarra)))</f>
        <v>SINAPI 93655</v>
      </c>
      <c r="AF102" s="59">
        <f ca="1">IF(ISERROR(INDIRECT(saa)),"(abra o arquivo 'Referência "&amp;Excel_BuiltIn_Database&amp;".xlsm)",IF(OR($C102&lt;&gt;"S",ORÇAMENTO.CodBarra=""),"(Sem Código)",IF(ISERROR(MATCH($AE102,INDIRECT(saa),0)),"(Código não identificado nas referências)",MATCH($AE102,INDIRECT(saa),0))))</f>
        <v>10585</v>
      </c>
      <c r="AG102" s="60">
        <f ca="1">ROUND(IF(DESONERACAO="sim",REFERENCIA.Desonerado,REFERENCIA.NaoDesonerado),2)</f>
        <v>14.39</v>
      </c>
      <c r="AH102" s="61">
        <f t="shared" ca="1" si="32"/>
        <v>0.2495</v>
      </c>
      <c r="AJ102" s="62"/>
      <c r="AL102" s="63"/>
      <c r="AM102" s="64">
        <f t="shared" ca="1" si="33"/>
        <v>125.86</v>
      </c>
      <c r="AN102" s="65">
        <f t="shared" ca="1" si="34"/>
        <v>17.98</v>
      </c>
    </row>
    <row r="103" spans="1:40" ht="28.8" x14ac:dyDescent="0.3">
      <c r="A103" t="str">
        <f t="shared" si="18"/>
        <v>S</v>
      </c>
      <c r="B103">
        <f t="shared" ca="1" si="19"/>
        <v>2</v>
      </c>
      <c r="C103" t="str">
        <f t="shared" ca="1" si="20"/>
        <v>S</v>
      </c>
      <c r="D103">
        <f t="shared" ca="1" si="21"/>
        <v>0</v>
      </c>
      <c r="E103">
        <f ca="1">IF($C103=1,OFFSET(E103,-1,0)+MAX(1,COUNTIF([1]QCI!$A$13:$A$24,OFFSET([1]ORÇAMENTO!E103,-1,0))),OFFSET(E103,-1,0))</f>
        <v>1</v>
      </c>
      <c r="F103">
        <f t="shared" ca="1" si="22"/>
        <v>10</v>
      </c>
      <c r="G103">
        <f t="shared" ca="1" si="23"/>
        <v>0</v>
      </c>
      <c r="H103">
        <f t="shared" ca="1" si="24"/>
        <v>0</v>
      </c>
      <c r="I103">
        <f t="shared" ca="1" si="25"/>
        <v>8</v>
      </c>
      <c r="J103">
        <f t="shared" ca="1" si="26"/>
        <v>0</v>
      </c>
      <c r="K103">
        <f ca="1">IF(OR($C103="S",$C103=0),0,MATCH(OFFSET($D103,0,$C103)+IF($C103&lt;&gt;1,1,COUNTIF([1]QCI!$A$13:$A$24,[1]ORÇAMENTO!E103)),OFFSET($D103,1,$C103,ROW($C$250)-ROW($C103)),0))</f>
        <v>0</v>
      </c>
      <c r="L103" s="43" t="str">
        <f t="shared" ca="1" si="27"/>
        <v>F</v>
      </c>
      <c r="M103" s="44" t="s">
        <v>7</v>
      </c>
      <c r="N103" s="45" t="str">
        <f t="shared" ca="1" si="28"/>
        <v>Serviço</v>
      </c>
      <c r="O103" s="46" t="str">
        <f t="shared" ca="1" si="29"/>
        <v>1.10.0.8.</v>
      </c>
      <c r="P103" s="47" t="s">
        <v>62</v>
      </c>
      <c r="Q103" s="48" t="s">
        <v>206</v>
      </c>
      <c r="R103" s="49" t="s">
        <v>207</v>
      </c>
      <c r="S103" s="50" t="s">
        <v>72</v>
      </c>
      <c r="T103" s="51">
        <f ca="1">OFFSET([1]CÁLCULO!H$15,ROW($T103)-ROW(T$15),0)</f>
        <v>1</v>
      </c>
      <c r="U103" s="52">
        <f t="shared" ca="1" si="35"/>
        <v>22.86</v>
      </c>
      <c r="V103" s="53" t="s">
        <v>10</v>
      </c>
      <c r="W103" s="51">
        <f ca="1">IF($C103="S",ROUND(IF(TIPOORCAMENTO="Proposto",ORÇAMENTO.CustoUnitario*(1+$AH103),ORÇAMENTO.PrecoUnitarioLicitado),15-13*$AF$10),0)</f>
        <v>28.56</v>
      </c>
      <c r="X103" s="54">
        <f ca="1">IF($C103="S",IF(OR(Import.TipoArredondamento&lt;&gt;"TransfereGOV",ACOMPANHAMENTO="BM"),VTOTAL1,SUM(OFFSET([1]CÁLCULO!$AI$15,ROW($X103)-ROW($X$15),1):OFFSET([1]CÁLCULO!$BB$15,ROW($X103)-ROW($X$15),-1))),IF($C103=0,0,ROUND(SomaAgrup,15-13*$AF$11)))</f>
        <v>28.56</v>
      </c>
      <c r="Y103" s="55" t="s">
        <v>63</v>
      </c>
      <c r="Z103" t="str">
        <f t="shared" ca="1" si="30"/>
        <v>RA</v>
      </c>
      <c r="AA103" s="56">
        <f ca="1">IF($C103="S",IF($Z103="CP",$X103,IF($Z103="RA",(($X103)*[1]QCI!$AA$3),0)),SomaAgrup)</f>
        <v>14.499668118021422</v>
      </c>
      <c r="AB103" s="57">
        <f t="shared" ca="1" si="31"/>
        <v>0</v>
      </c>
      <c r="AC103" s="58" t="str">
        <f ca="1">IF($N103=""," ",
IF(AND($C103&lt;&gt;"S",OR($R103="",$R103="(digite a descrição aqui)")),"DESCRIÇÃO",
IF(AND($C103="S",OR($Q103&lt;&gt;0,$T103&gt;0,$U103&gt;0),$P103=0),"FONTE",
IF(AND($C103="S",$P103&lt;&gt;0,OR($T103&gt;0,$U103&gt;0),$Q103=0),"CÓDIGO",
IF(AND($C103="S",$P103&lt;&gt;0,$Q103&lt;&gt;0,$R103="(Código não identificado nas referências)"),"CÓDIGO N/ID",
IF(AND($C103="S",OR($R103="",$R103="(digite a descrição aqui)"),OR($Q103&lt;&gt;0,$T103&gt;0,$U103&gt;0)),"DESCRIÇÃO",
IF(AND($C103="S",$P103&lt;&gt;0,$Q103&lt;&gt;0,$S103=""),"UNIDADE",
IF(AND($C103="S",$P103&lt;&gt;0,$Q103&lt;&gt;0,$U103=0),"SEM CUSTO",
IF(AND(TIPOORCAMENTO="Licitado",$AL103=0,$AN103&gt;0),"SEM PREÇO",
IF(AND($C103="S",$P103&lt;&gt;0,$Q103&lt;&gt;0,$U103&gt;0,$V103=0),"BDI",
IF(OR(AND(TIPOORCAMENTO="Proposto",$AG103&lt;&gt;"",$AG103&gt;0,ORÇAMENTO.CustoUnitario&gt;$AG103),AND(TIPOORCAMENTO="LICITADO",ORÇAMENTO.PrecoUnitarioLicitado&gt;$AN103)),"ACIMA REF.",
IF(AND($C103="S",$P103&lt;&gt;0,$Q103&lt;&gt;0,$T103=0,$U103&gt;0),"QUANT.",
IF(AND(Import.TipoArredondamento="TransfereGOV",$L103="F",$C103="S",LEN($Q103)&gt;13),"Código &gt;13",
IF(AND(Import.TipoArredondamento="TransfereGOV",$L103="F",$C103&lt;&gt;"S",LEN($R103)&gt;100),"Descrição &gt;100",
IF(AND(Import.TipoArredondamento="TransfereGOV",$L103="F",$C103="S",LEN($R103)&gt;500),"Descrição &gt;500",
IF(AND(Import.TipoArredondamento="TransfereGOV",$L103="F",$C103="S",LEFT(TRIM(UPPER($P103)),6)&lt;&gt;"SINAPI",ISNA(VLOOKUP(TRIM(UPPER($S103)),ListaTgov.Unidades,1,FALSE))),"Unid. Não Disp",
" "))))))))))))))))</f>
        <v xml:space="preserve"> </v>
      </c>
      <c r="AD103" t="str">
        <f ca="1">IF(C103&lt;=CRONO.NivelExibicao,MAX($AD$15:OFFSET(AD103,-1,0))+IF($C103&lt;&gt;1,1,MAX(1,COUNTIF([1]QCI!$A$13:$A$24,OFFSET($E103,-1,0)))),"")</f>
        <v/>
      </c>
      <c r="AE103" s="4" t="str">
        <f ca="1">IF(AND($C103="S",ORÇAMENTO.CodBarra&lt;&gt;""),IF(ORÇAMENTO.Fonte="",ORÇAMENTO.CodBarra,CONCATENATE(ORÇAMENTO.Fonte," ",ORÇAMENTO.CodBarra)))</f>
        <v>SINAPI 93658</v>
      </c>
      <c r="AF103" s="59">
        <f ca="1">IF(ISERROR(INDIRECT(saa)),"(abra o arquivo 'Referência "&amp;Excel_BuiltIn_Database&amp;".xlsm)",IF(OR($C103&lt;&gt;"S",ORÇAMENTO.CodBarra=""),"(Sem Código)",IF(ISERROR(MATCH($AE103,INDIRECT(saa),0)),"(Código não identificado nas referências)",MATCH($AE103,INDIRECT(saa),0))))</f>
        <v>10588</v>
      </c>
      <c r="AG103" s="60">
        <f ca="1">ROUND(IF(DESONERACAO="sim",REFERENCIA.Desonerado,REFERENCIA.NaoDesonerado),2)</f>
        <v>22.86</v>
      </c>
      <c r="AH103" s="61">
        <f t="shared" ca="1" si="32"/>
        <v>0.2495</v>
      </c>
      <c r="AJ103" s="62"/>
      <c r="AL103" s="63"/>
      <c r="AM103" s="64">
        <f t="shared" ca="1" si="33"/>
        <v>28.56</v>
      </c>
      <c r="AN103" s="65">
        <f t="shared" ca="1" si="34"/>
        <v>28.56</v>
      </c>
    </row>
    <row r="104" spans="1:40" x14ac:dyDescent="0.3">
      <c r="A104" t="str">
        <f t="shared" si="18"/>
        <v>S</v>
      </c>
      <c r="B104">
        <f t="shared" ca="1" si="19"/>
        <v>2</v>
      </c>
      <c r="C104" t="str">
        <f t="shared" ca="1" si="20"/>
        <v>S</v>
      </c>
      <c r="D104">
        <f t="shared" ca="1" si="21"/>
        <v>0</v>
      </c>
      <c r="E104">
        <f ca="1">IF($C104=1,OFFSET(E104,-1,0)+MAX(1,COUNTIF([1]QCI!$A$13:$A$24,OFFSET([1]ORÇAMENTO!E104,-1,0))),OFFSET(E104,-1,0))</f>
        <v>1</v>
      </c>
      <c r="F104">
        <f t="shared" ca="1" si="22"/>
        <v>10</v>
      </c>
      <c r="G104">
        <f t="shared" ca="1" si="23"/>
        <v>0</v>
      </c>
      <c r="H104">
        <f t="shared" ca="1" si="24"/>
        <v>0</v>
      </c>
      <c r="I104">
        <f t="shared" ca="1" si="25"/>
        <v>9</v>
      </c>
      <c r="J104">
        <f t="shared" ca="1" si="26"/>
        <v>0</v>
      </c>
      <c r="K104">
        <f ca="1">IF(OR($C104="S",$C104=0),0,MATCH(OFFSET($D104,0,$C104)+IF($C104&lt;&gt;1,1,COUNTIF([1]QCI!$A$13:$A$24,[1]ORÇAMENTO!E104)),OFFSET($D104,1,$C104,ROW($C$250)-ROW($C104)),0))</f>
        <v>0</v>
      </c>
      <c r="L104" s="43" t="str">
        <f t="shared" ca="1" si="27"/>
        <v>F</v>
      </c>
      <c r="M104" s="44" t="s">
        <v>7</v>
      </c>
      <c r="N104" s="45" t="str">
        <f t="shared" ca="1" si="28"/>
        <v>Serviço</v>
      </c>
      <c r="O104" s="46" t="str">
        <f t="shared" ca="1" si="29"/>
        <v>1.10.0.9.</v>
      </c>
      <c r="P104" s="47" t="s">
        <v>70</v>
      </c>
      <c r="Q104" s="48" t="s">
        <v>208</v>
      </c>
      <c r="R104" s="49" t="s">
        <v>209</v>
      </c>
      <c r="S104" s="50" t="s">
        <v>72</v>
      </c>
      <c r="T104" s="51">
        <f ca="1">OFFSET([1]CÁLCULO!H$15,ROW($T104)-ROW(T$15),0)</f>
        <v>1</v>
      </c>
      <c r="U104" s="52">
        <f t="shared" ca="1" si="35"/>
        <v>94.46</v>
      </c>
      <c r="V104" s="53" t="s">
        <v>10</v>
      </c>
      <c r="W104" s="51">
        <f ca="1">IF($C104="S",ROUND(IF(TIPOORCAMENTO="Proposto",ORÇAMENTO.CustoUnitario*(1+$AH104),ORÇAMENTO.PrecoUnitarioLicitado),15-13*$AF$10),0)</f>
        <v>118.03</v>
      </c>
      <c r="X104" s="54">
        <f ca="1">IF($C104="S",IF(OR(Import.TipoArredondamento&lt;&gt;"TransfereGOV",ACOMPANHAMENTO="BM"),VTOTAL1,SUM(OFFSET([1]CÁLCULO!$AI$15,ROW($X104)-ROW($X$15),1):OFFSET([1]CÁLCULO!$BB$15,ROW($X104)-ROW($X$15),-1))),IF($C104=0,0,ROUND(SomaAgrup,15-13*$AF$11)))</f>
        <v>118.03</v>
      </c>
      <c r="Y104" s="55" t="s">
        <v>63</v>
      </c>
      <c r="Z104" t="str">
        <f t="shared" ca="1" si="30"/>
        <v>RA</v>
      </c>
      <c r="AA104" s="56">
        <f ca="1">IF($C104="S",IF($Z104="CP",$X104,IF($Z104="RA",(($X104)*[1]QCI!$AA$3),0)),SomaAgrup)</f>
        <v>59.922823108195672</v>
      </c>
      <c r="AB104" s="57">
        <f t="shared" ca="1" si="31"/>
        <v>0</v>
      </c>
      <c r="AC104" s="58" t="str">
        <f ca="1">IF($N104=""," ",
IF(AND($C104&lt;&gt;"S",OR($R104="",$R104="(digite a descrição aqui)")),"DESCRIÇÃO",
IF(AND($C104="S",OR($Q104&lt;&gt;0,$T104&gt;0,$U104&gt;0),$P104=0),"FONTE",
IF(AND($C104="S",$P104&lt;&gt;0,OR($T104&gt;0,$U104&gt;0),$Q104=0),"CÓDIGO",
IF(AND($C104="S",$P104&lt;&gt;0,$Q104&lt;&gt;0,$R104="(Código não identificado nas referências)"),"CÓDIGO N/ID",
IF(AND($C104="S",OR($R104="",$R104="(digite a descrição aqui)"),OR($Q104&lt;&gt;0,$T104&gt;0,$U104&gt;0)),"DESCRIÇÃO",
IF(AND($C104="S",$P104&lt;&gt;0,$Q104&lt;&gt;0,$S104=""),"UNIDADE",
IF(AND($C104="S",$P104&lt;&gt;0,$Q104&lt;&gt;0,$U104=0),"SEM CUSTO",
IF(AND(TIPOORCAMENTO="Licitado",$AL104=0,$AN104&gt;0),"SEM PREÇO",
IF(AND($C104="S",$P104&lt;&gt;0,$Q104&lt;&gt;0,$U104&gt;0,$V104=0),"BDI",
IF(OR(AND(TIPOORCAMENTO="Proposto",$AG104&lt;&gt;"",$AG104&gt;0,ORÇAMENTO.CustoUnitario&gt;$AG104),AND(TIPOORCAMENTO="LICITADO",ORÇAMENTO.PrecoUnitarioLicitado&gt;$AN104)),"ACIMA REF.",
IF(AND($C104="S",$P104&lt;&gt;0,$Q104&lt;&gt;0,$T104=0,$U104&gt;0),"QUANT.",
IF(AND(Import.TipoArredondamento="TransfereGOV",$L104="F",$C104="S",LEN($Q104)&gt;13),"Código &gt;13",
IF(AND(Import.TipoArredondamento="TransfereGOV",$L104="F",$C104&lt;&gt;"S",LEN($R104)&gt;100),"Descrição &gt;100",
IF(AND(Import.TipoArredondamento="TransfereGOV",$L104="F",$C104="S",LEN($R104)&gt;500),"Descrição &gt;500",
IF(AND(Import.TipoArredondamento="TransfereGOV",$L104="F",$C104="S",LEFT(TRIM(UPPER($P104)),6)&lt;&gt;"SINAPI",ISNA(VLOOKUP(TRIM(UPPER($S104)),ListaTgov.Unidades,1,FALSE))),"Unid. Não Disp",
" "))))))))))))))))</f>
        <v xml:space="preserve"> </v>
      </c>
      <c r="AD104" t="str">
        <f ca="1">IF(C104&lt;=CRONO.NivelExibicao,MAX($AD$15:OFFSET(AD104,-1,0))+IF($C104&lt;&gt;1,1,MAX(1,COUNTIF([1]QCI!$A$13:$A$24,OFFSET($E104,-1,0)))),"")</f>
        <v/>
      </c>
      <c r="AE104" s="4" t="str">
        <f ca="1">IF(AND($C104="S",ORÇAMENTO.CodBarra&lt;&gt;""),IF(ORÇAMENTO.Fonte="",ORÇAMENTO.CodBarra,CONCATENATE(ORÇAMENTO.Fonte," ",ORÇAMENTO.CodBarra)))</f>
        <v>Composição COMP.014</v>
      </c>
      <c r="AF104" s="59">
        <f ca="1">IF(ISERROR(INDIRECT(saa)),"(abra o arquivo 'Referência "&amp;Excel_BuiltIn_Database&amp;".xlsm)",IF(OR($C104&lt;&gt;"S",ORÇAMENTO.CodBarra=""),"(Sem Código)",IF(ISERROR(MATCH($AE104,INDIRECT(saa),0)),"(Código não identificado nas referências)",MATCH($AE104,INDIRECT(saa),0))))</f>
        <v>26</v>
      </c>
      <c r="AG104" s="60">
        <f ca="1">ROUND(IF(DESONERACAO="sim",REFERENCIA.Desonerado,REFERENCIA.NaoDesonerado),2)</f>
        <v>94.46</v>
      </c>
      <c r="AH104" s="61">
        <f t="shared" ca="1" si="32"/>
        <v>0.2495</v>
      </c>
      <c r="AJ104" s="62"/>
      <c r="AL104" s="63"/>
      <c r="AM104" s="64">
        <f t="shared" ca="1" si="33"/>
        <v>118.03</v>
      </c>
      <c r="AN104" s="65">
        <f t="shared" ca="1" si="34"/>
        <v>118.03</v>
      </c>
    </row>
    <row r="105" spans="1:40" ht="28.8" x14ac:dyDescent="0.3">
      <c r="A105" t="str">
        <f t="shared" si="18"/>
        <v>S</v>
      </c>
      <c r="B105">
        <f t="shared" ca="1" si="19"/>
        <v>2</v>
      </c>
      <c r="C105" t="str">
        <f t="shared" ca="1" si="20"/>
        <v>S</v>
      </c>
      <c r="D105">
        <f t="shared" ca="1" si="21"/>
        <v>0</v>
      </c>
      <c r="E105">
        <f ca="1">IF($C105=1,OFFSET(E105,-1,0)+MAX(1,COUNTIF([1]QCI!$A$13:$A$24,OFFSET([1]ORÇAMENTO!E105,-1,0))),OFFSET(E105,-1,0))</f>
        <v>1</v>
      </c>
      <c r="F105">
        <f t="shared" ca="1" si="22"/>
        <v>10</v>
      </c>
      <c r="G105">
        <f t="shared" ca="1" si="23"/>
        <v>0</v>
      </c>
      <c r="H105">
        <f t="shared" ca="1" si="24"/>
        <v>0</v>
      </c>
      <c r="I105">
        <f t="shared" ca="1" si="25"/>
        <v>10</v>
      </c>
      <c r="J105">
        <f t="shared" ca="1" si="26"/>
        <v>0</v>
      </c>
      <c r="K105">
        <f ca="1">IF(OR($C105="S",$C105=0),0,MATCH(OFFSET($D105,0,$C105)+IF($C105&lt;&gt;1,1,COUNTIF([1]QCI!$A$13:$A$24,[1]ORÇAMENTO!E105)),OFFSET($D105,1,$C105,ROW($C$250)-ROW($C105)),0))</f>
        <v>0</v>
      </c>
      <c r="L105" s="43" t="str">
        <f t="shared" ca="1" si="27"/>
        <v>F</v>
      </c>
      <c r="M105" s="44" t="s">
        <v>7</v>
      </c>
      <c r="N105" s="45" t="str">
        <f t="shared" ca="1" si="28"/>
        <v>Serviço</v>
      </c>
      <c r="O105" s="46" t="str">
        <f t="shared" ca="1" si="29"/>
        <v>1.10.0.10.</v>
      </c>
      <c r="P105" s="47" t="s">
        <v>62</v>
      </c>
      <c r="Q105" s="48" t="s">
        <v>210</v>
      </c>
      <c r="R105" s="49" t="s">
        <v>211</v>
      </c>
      <c r="S105" s="50" t="s">
        <v>72</v>
      </c>
      <c r="T105" s="51">
        <f ca="1">OFFSET([1]CÁLCULO!H$15,ROW($T105)-ROW(T$15),0)</f>
        <v>3</v>
      </c>
      <c r="U105" s="52">
        <f t="shared" ca="1" si="35"/>
        <v>28.83</v>
      </c>
      <c r="V105" s="53" t="s">
        <v>10</v>
      </c>
      <c r="W105" s="51">
        <f ca="1">IF($C105="S",ROUND(IF(TIPOORCAMENTO="Proposto",ORÇAMENTO.CustoUnitario*(1+$AH105),ORÇAMENTO.PrecoUnitarioLicitado),15-13*$AF$10),0)</f>
        <v>36.020000000000003</v>
      </c>
      <c r="X105" s="54">
        <f ca="1">IF($C105="S",IF(OR(Import.TipoArredondamento&lt;&gt;"TransfereGOV",ACOMPANHAMENTO="BM"),VTOTAL1,SUM(OFFSET([1]CÁLCULO!$AI$15,ROW($X105)-ROW($X$15),1):OFFSET([1]CÁLCULO!$BB$15,ROW($X105)-ROW($X$15),-1))),IF($C105=0,0,ROUND(SomaAgrup,15-13*$AF$11)))</f>
        <v>108.06</v>
      </c>
      <c r="Y105" s="55" t="s">
        <v>63</v>
      </c>
      <c r="Z105" t="str">
        <f t="shared" ca="1" si="30"/>
        <v>RA</v>
      </c>
      <c r="AA105" s="56">
        <f ca="1">IF($C105="S",IF($Z105="CP",$X105,IF($Z105="RA",(($X105)*[1]QCI!$AA$3),0)),SomaAgrup)</f>
        <v>54.86113924486677</v>
      </c>
      <c r="AB105" s="57">
        <f t="shared" ca="1" si="31"/>
        <v>0</v>
      </c>
      <c r="AC105" s="58" t="str">
        <f ca="1">IF($N105=""," ",
IF(AND($C105&lt;&gt;"S",OR($R105="",$R105="(digite a descrição aqui)")),"DESCRIÇÃO",
IF(AND($C105="S",OR($Q105&lt;&gt;0,$T105&gt;0,$U105&gt;0),$P105=0),"FONTE",
IF(AND($C105="S",$P105&lt;&gt;0,OR($T105&gt;0,$U105&gt;0),$Q105=0),"CÓDIGO",
IF(AND($C105="S",$P105&lt;&gt;0,$Q105&lt;&gt;0,$R105="(Código não identificado nas referências)"),"CÓDIGO N/ID",
IF(AND($C105="S",OR($R105="",$R105="(digite a descrição aqui)"),OR($Q105&lt;&gt;0,$T105&gt;0,$U105&gt;0)),"DESCRIÇÃO",
IF(AND($C105="S",$P105&lt;&gt;0,$Q105&lt;&gt;0,$S105=""),"UNIDADE",
IF(AND($C105="S",$P105&lt;&gt;0,$Q105&lt;&gt;0,$U105=0),"SEM CUSTO",
IF(AND(TIPOORCAMENTO="Licitado",$AL105=0,$AN105&gt;0),"SEM PREÇO",
IF(AND($C105="S",$P105&lt;&gt;0,$Q105&lt;&gt;0,$U105&gt;0,$V105=0),"BDI",
IF(OR(AND(TIPOORCAMENTO="Proposto",$AG105&lt;&gt;"",$AG105&gt;0,ORÇAMENTO.CustoUnitario&gt;$AG105),AND(TIPOORCAMENTO="LICITADO",ORÇAMENTO.PrecoUnitarioLicitado&gt;$AN105)),"ACIMA REF.",
IF(AND($C105="S",$P105&lt;&gt;0,$Q105&lt;&gt;0,$T105=0,$U105&gt;0),"QUANT.",
IF(AND(Import.TipoArredondamento="TransfereGOV",$L105="F",$C105="S",LEN($Q105)&gt;13),"Código &gt;13",
IF(AND(Import.TipoArredondamento="TransfereGOV",$L105="F",$C105&lt;&gt;"S",LEN($R105)&gt;100),"Descrição &gt;100",
IF(AND(Import.TipoArredondamento="TransfereGOV",$L105="F",$C105="S",LEN($R105)&gt;500),"Descrição &gt;500",
IF(AND(Import.TipoArredondamento="TransfereGOV",$L105="F",$C105="S",LEFT(TRIM(UPPER($P105)),6)&lt;&gt;"SINAPI",ISNA(VLOOKUP(TRIM(UPPER($S105)),ListaTgov.Unidades,1,FALSE))),"Unid. Não Disp",
" "))))))))))))))))</f>
        <v xml:space="preserve"> </v>
      </c>
      <c r="AD105" t="str">
        <f ca="1">IF(C105&lt;=CRONO.NivelExibicao,MAX($AD$15:OFFSET(AD105,-1,0))+IF($C105&lt;&gt;1,1,MAX(1,COUNTIF([1]QCI!$A$13:$A$24,OFFSET($E105,-1,0)))),"")</f>
        <v/>
      </c>
      <c r="AE105" s="4" t="str">
        <f ca="1">IF(AND($C105="S",ORÇAMENTO.CodBarra&lt;&gt;""),IF(ORÇAMENTO.Fonte="",ORÇAMENTO.CodBarra,CONCATENATE(ORÇAMENTO.Fonte," ",ORÇAMENTO.CodBarra)))</f>
        <v>SINAPI 91953</v>
      </c>
      <c r="AF105" s="59">
        <f ca="1">IF(ISERROR(INDIRECT(saa)),"(abra o arquivo 'Referência "&amp;Excel_BuiltIn_Database&amp;".xlsm)",IF(OR($C105&lt;&gt;"S",ORÇAMENTO.CodBarra=""),"(Sem Código)",IF(ISERROR(MATCH($AE105,INDIRECT(saa),0)),"(Código não identificado nas referências)",MATCH($AE105,INDIRECT(saa),0))))</f>
        <v>10381</v>
      </c>
      <c r="AG105" s="60">
        <f ca="1">ROUND(IF(DESONERACAO="sim",REFERENCIA.Desonerado,REFERENCIA.NaoDesonerado),2)</f>
        <v>28.83</v>
      </c>
      <c r="AH105" s="61">
        <f t="shared" ca="1" si="32"/>
        <v>0.2495</v>
      </c>
      <c r="AJ105" s="62"/>
      <c r="AL105" s="63"/>
      <c r="AM105" s="64">
        <f t="shared" ca="1" si="33"/>
        <v>108.06</v>
      </c>
      <c r="AN105" s="65">
        <f t="shared" ca="1" si="34"/>
        <v>36.020000000000003</v>
      </c>
    </row>
    <row r="106" spans="1:40" ht="28.8" x14ac:dyDescent="0.3">
      <c r="A106" t="str">
        <f t="shared" si="18"/>
        <v>S</v>
      </c>
      <c r="B106">
        <f t="shared" ca="1" si="19"/>
        <v>2</v>
      </c>
      <c r="C106" t="str">
        <f t="shared" ca="1" si="20"/>
        <v>S</v>
      </c>
      <c r="D106">
        <f t="shared" ca="1" si="21"/>
        <v>0</v>
      </c>
      <c r="E106">
        <f ca="1">IF($C106=1,OFFSET(E106,-1,0)+MAX(1,COUNTIF([1]QCI!$A$13:$A$24,OFFSET([1]ORÇAMENTO!E106,-1,0))),OFFSET(E106,-1,0))</f>
        <v>1</v>
      </c>
      <c r="F106">
        <f t="shared" ca="1" si="22"/>
        <v>10</v>
      </c>
      <c r="G106">
        <f t="shared" ca="1" si="23"/>
        <v>0</v>
      </c>
      <c r="H106">
        <f t="shared" ca="1" si="24"/>
        <v>0</v>
      </c>
      <c r="I106">
        <f t="shared" ca="1" si="25"/>
        <v>11</v>
      </c>
      <c r="J106">
        <f t="shared" ca="1" si="26"/>
        <v>0</v>
      </c>
      <c r="K106">
        <f ca="1">IF(OR($C106="S",$C106=0),0,MATCH(OFFSET($D106,0,$C106)+IF($C106&lt;&gt;1,1,COUNTIF([1]QCI!$A$13:$A$24,[1]ORÇAMENTO!E106)),OFFSET($D106,1,$C106,ROW($C$250)-ROW($C106)),0))</f>
        <v>0</v>
      </c>
      <c r="L106" s="43" t="str">
        <f t="shared" ca="1" si="27"/>
        <v>F</v>
      </c>
      <c r="M106" s="44" t="s">
        <v>7</v>
      </c>
      <c r="N106" s="45" t="str">
        <f t="shared" ca="1" si="28"/>
        <v>Serviço</v>
      </c>
      <c r="O106" s="46" t="str">
        <f t="shared" ca="1" si="29"/>
        <v>1.10.0.11.</v>
      </c>
      <c r="P106" s="47" t="s">
        <v>62</v>
      </c>
      <c r="Q106" s="48" t="s">
        <v>212</v>
      </c>
      <c r="R106" s="49" t="s">
        <v>213</v>
      </c>
      <c r="S106" s="50" t="s">
        <v>72</v>
      </c>
      <c r="T106" s="51">
        <f ca="1">OFFSET([1]CÁLCULO!H$15,ROW($T106)-ROW(T$15),0)</f>
        <v>1</v>
      </c>
      <c r="U106" s="52">
        <f t="shared" ca="1" si="35"/>
        <v>43.92</v>
      </c>
      <c r="V106" s="53" t="s">
        <v>10</v>
      </c>
      <c r="W106" s="51">
        <f ca="1">IF($C106="S",ROUND(IF(TIPOORCAMENTO="Proposto",ORÇAMENTO.CustoUnitario*(1+$AH106),ORÇAMENTO.PrecoUnitarioLicitado),15-13*$AF$10),0)</f>
        <v>54.88</v>
      </c>
      <c r="X106" s="54">
        <f ca="1">IF($C106="S",IF(OR(Import.TipoArredondamento&lt;&gt;"TransfereGOV",ACOMPANHAMENTO="BM"),VTOTAL1,SUM(OFFSET([1]CÁLCULO!$AI$15,ROW($X106)-ROW($X$15),1):OFFSET([1]CÁLCULO!$BB$15,ROW($X106)-ROW($X$15),-1))),IF($C106=0,0,ROUND(SomaAgrup,15-13*$AF$11)))</f>
        <v>54.88</v>
      </c>
      <c r="Y106" s="55" t="s">
        <v>63</v>
      </c>
      <c r="Z106" t="str">
        <f t="shared" ca="1" si="30"/>
        <v>RA</v>
      </c>
      <c r="AA106" s="56">
        <f ca="1">IF($C106="S",IF($Z106="CP",$X106,IF($Z106="RA",(($X106)*[1]QCI!$AA$3),0)),SomaAgrup)</f>
        <v>27.862107364041165</v>
      </c>
      <c r="AB106" s="57">
        <f t="shared" ca="1" si="31"/>
        <v>0</v>
      </c>
      <c r="AC106" s="58" t="str">
        <f ca="1">IF($N106=""," ",
IF(AND($C106&lt;&gt;"S",OR($R106="",$R106="(digite a descrição aqui)")),"DESCRIÇÃO",
IF(AND($C106="S",OR($Q106&lt;&gt;0,$T106&gt;0,$U106&gt;0),$P106=0),"FONTE",
IF(AND($C106="S",$P106&lt;&gt;0,OR($T106&gt;0,$U106&gt;0),$Q106=0),"CÓDIGO",
IF(AND($C106="S",$P106&lt;&gt;0,$Q106&lt;&gt;0,$R106="(Código não identificado nas referências)"),"CÓDIGO N/ID",
IF(AND($C106="S",OR($R106="",$R106="(digite a descrição aqui)"),OR($Q106&lt;&gt;0,$T106&gt;0,$U106&gt;0)),"DESCRIÇÃO",
IF(AND($C106="S",$P106&lt;&gt;0,$Q106&lt;&gt;0,$S106=""),"UNIDADE",
IF(AND($C106="S",$P106&lt;&gt;0,$Q106&lt;&gt;0,$U106=0),"SEM CUSTO",
IF(AND(TIPOORCAMENTO="Licitado",$AL106=0,$AN106&gt;0),"SEM PREÇO",
IF(AND($C106="S",$P106&lt;&gt;0,$Q106&lt;&gt;0,$U106&gt;0,$V106=0),"BDI",
IF(OR(AND(TIPOORCAMENTO="Proposto",$AG106&lt;&gt;"",$AG106&gt;0,ORÇAMENTO.CustoUnitario&gt;$AG106),AND(TIPOORCAMENTO="LICITADO",ORÇAMENTO.PrecoUnitarioLicitado&gt;$AN106)),"ACIMA REF.",
IF(AND($C106="S",$P106&lt;&gt;0,$Q106&lt;&gt;0,$T106=0,$U106&gt;0),"QUANT.",
IF(AND(Import.TipoArredondamento="TransfereGOV",$L106="F",$C106="S",LEN($Q106)&gt;13),"Código &gt;13",
IF(AND(Import.TipoArredondamento="TransfereGOV",$L106="F",$C106&lt;&gt;"S",LEN($R106)&gt;100),"Descrição &gt;100",
IF(AND(Import.TipoArredondamento="TransfereGOV",$L106="F",$C106="S",LEN($R106)&gt;500),"Descrição &gt;500",
IF(AND(Import.TipoArredondamento="TransfereGOV",$L106="F",$C106="S",LEFT(TRIM(UPPER($P106)),6)&lt;&gt;"SINAPI",ISNA(VLOOKUP(TRIM(UPPER($S106)),ListaTgov.Unidades,1,FALSE))),"Unid. Não Disp",
" "))))))))))))))))</f>
        <v xml:space="preserve"> </v>
      </c>
      <c r="AD106" t="str">
        <f ca="1">IF(C106&lt;=CRONO.NivelExibicao,MAX($AD$15:OFFSET(AD106,-1,0))+IF($C106&lt;&gt;1,1,MAX(1,COUNTIF([1]QCI!$A$13:$A$24,OFFSET($E106,-1,0)))),"")</f>
        <v/>
      </c>
      <c r="AE106" s="4" t="str">
        <f ca="1">IF(AND($C106="S",ORÇAMENTO.CodBarra&lt;&gt;""),IF(ORÇAMENTO.Fonte="",ORÇAMENTO.CodBarra,CONCATENATE(ORÇAMENTO.Fonte," ",ORÇAMENTO.CodBarra)))</f>
        <v>SINAPI 91959</v>
      </c>
      <c r="AF106" s="59">
        <f ca="1">IF(ISERROR(INDIRECT(saa)),"(abra o arquivo 'Referência "&amp;Excel_BuiltIn_Database&amp;".xlsm)",IF(OR($C106&lt;&gt;"S",ORÇAMENTO.CodBarra=""),"(Sem Código)",IF(ISERROR(MATCH($AE106,INDIRECT(saa),0)),"(Código não identificado nas referências)",MATCH($AE106,INDIRECT(saa),0))))</f>
        <v>10391</v>
      </c>
      <c r="AG106" s="60">
        <f ca="1">ROUND(IF(DESONERACAO="sim",REFERENCIA.Desonerado,REFERENCIA.NaoDesonerado),2)</f>
        <v>43.92</v>
      </c>
      <c r="AH106" s="61">
        <f t="shared" ca="1" si="32"/>
        <v>0.2495</v>
      </c>
      <c r="AJ106" s="62"/>
      <c r="AL106" s="63"/>
      <c r="AM106" s="64">
        <f t="shared" ca="1" si="33"/>
        <v>54.88</v>
      </c>
      <c r="AN106" s="65">
        <f t="shared" ca="1" si="34"/>
        <v>54.88</v>
      </c>
    </row>
    <row r="107" spans="1:40" ht="28.8" x14ac:dyDescent="0.3">
      <c r="A107" t="str">
        <f t="shared" si="18"/>
        <v>S</v>
      </c>
      <c r="B107">
        <f t="shared" ca="1" si="19"/>
        <v>2</v>
      </c>
      <c r="C107" t="str">
        <f t="shared" ca="1" si="20"/>
        <v>S</v>
      </c>
      <c r="D107">
        <f t="shared" ca="1" si="21"/>
        <v>0</v>
      </c>
      <c r="E107">
        <f ca="1">IF($C107=1,OFFSET(E107,-1,0)+MAX(1,COUNTIF([1]QCI!$A$13:$A$24,OFFSET([1]ORÇAMENTO!E107,-1,0))),OFFSET(E107,-1,0))</f>
        <v>1</v>
      </c>
      <c r="F107">
        <f t="shared" ca="1" si="22"/>
        <v>10</v>
      </c>
      <c r="G107">
        <f t="shared" ca="1" si="23"/>
        <v>0</v>
      </c>
      <c r="H107">
        <f t="shared" ca="1" si="24"/>
        <v>0</v>
      </c>
      <c r="I107">
        <f t="shared" ca="1" si="25"/>
        <v>12</v>
      </c>
      <c r="J107">
        <f t="shared" ca="1" si="26"/>
        <v>0</v>
      </c>
      <c r="K107">
        <f ca="1">IF(OR($C107="S",$C107=0),0,MATCH(OFFSET($D107,0,$C107)+IF($C107&lt;&gt;1,1,COUNTIF([1]QCI!$A$13:$A$24,[1]ORÇAMENTO!E107)),OFFSET($D107,1,$C107,ROW($C$250)-ROW($C107)),0))</f>
        <v>0</v>
      </c>
      <c r="L107" s="43" t="str">
        <f t="shared" ca="1" si="27"/>
        <v>F</v>
      </c>
      <c r="M107" s="44" t="s">
        <v>7</v>
      </c>
      <c r="N107" s="45" t="str">
        <f t="shared" ca="1" si="28"/>
        <v>Serviço</v>
      </c>
      <c r="O107" s="46" t="str">
        <f t="shared" ca="1" si="29"/>
        <v>1.10.0.12.</v>
      </c>
      <c r="P107" s="47" t="s">
        <v>62</v>
      </c>
      <c r="Q107" s="48" t="s">
        <v>214</v>
      </c>
      <c r="R107" s="49" t="s">
        <v>215</v>
      </c>
      <c r="S107" s="50" t="s">
        <v>72</v>
      </c>
      <c r="T107" s="51">
        <f ca="1">OFFSET([1]CÁLCULO!H$15,ROW($T107)-ROW(T$15),0)</f>
        <v>1</v>
      </c>
      <c r="U107" s="52">
        <f t="shared" ca="1" si="35"/>
        <v>59.01</v>
      </c>
      <c r="V107" s="53" t="s">
        <v>10</v>
      </c>
      <c r="W107" s="51">
        <f ca="1">IF($C107="S",ROUND(IF(TIPOORCAMENTO="Proposto",ORÇAMENTO.CustoUnitario*(1+$AH107),ORÇAMENTO.PrecoUnitarioLicitado),15-13*$AF$10),0)</f>
        <v>73.73</v>
      </c>
      <c r="X107" s="54">
        <f ca="1">IF($C107="S",IF(OR(Import.TipoArredondamento&lt;&gt;"TransfereGOV",ACOMPANHAMENTO="BM"),VTOTAL1,SUM(OFFSET([1]CÁLCULO!$AI$15,ROW($X107)-ROW($X$15),1):OFFSET([1]CÁLCULO!$BB$15,ROW($X107)-ROW($X$15),-1))),IF($C107=0,0,ROUND(SomaAgrup,15-13*$AF$11)))</f>
        <v>73.73</v>
      </c>
      <c r="Y107" s="55" t="s">
        <v>63</v>
      </c>
      <c r="Z107" t="str">
        <f t="shared" ca="1" si="30"/>
        <v>RA</v>
      </c>
      <c r="AA107" s="56">
        <f ca="1">IF($C107="S",IF($Z107="CP",$X107,IF($Z107="RA",(($X107)*[1]QCI!$AA$3),0)),SomaAgrup)</f>
        <v>37.432091398519589</v>
      </c>
      <c r="AB107" s="57">
        <f t="shared" ca="1" si="31"/>
        <v>0</v>
      </c>
      <c r="AC107" s="58" t="str">
        <f ca="1">IF($N107=""," ",
IF(AND($C107&lt;&gt;"S",OR($R107="",$R107="(digite a descrição aqui)")),"DESCRIÇÃO",
IF(AND($C107="S",OR($Q107&lt;&gt;0,$T107&gt;0,$U107&gt;0),$P107=0),"FONTE",
IF(AND($C107="S",$P107&lt;&gt;0,OR($T107&gt;0,$U107&gt;0),$Q107=0),"CÓDIGO",
IF(AND($C107="S",$P107&lt;&gt;0,$Q107&lt;&gt;0,$R107="(Código não identificado nas referências)"),"CÓDIGO N/ID",
IF(AND($C107="S",OR($R107="",$R107="(digite a descrição aqui)"),OR($Q107&lt;&gt;0,$T107&gt;0,$U107&gt;0)),"DESCRIÇÃO",
IF(AND($C107="S",$P107&lt;&gt;0,$Q107&lt;&gt;0,$S107=""),"UNIDADE",
IF(AND($C107="S",$P107&lt;&gt;0,$Q107&lt;&gt;0,$U107=0),"SEM CUSTO",
IF(AND(TIPOORCAMENTO="Licitado",$AL107=0,$AN107&gt;0),"SEM PREÇO",
IF(AND($C107="S",$P107&lt;&gt;0,$Q107&lt;&gt;0,$U107&gt;0,$V107=0),"BDI",
IF(OR(AND(TIPOORCAMENTO="Proposto",$AG107&lt;&gt;"",$AG107&gt;0,ORÇAMENTO.CustoUnitario&gt;$AG107),AND(TIPOORCAMENTO="LICITADO",ORÇAMENTO.PrecoUnitarioLicitado&gt;$AN107)),"ACIMA REF.",
IF(AND($C107="S",$P107&lt;&gt;0,$Q107&lt;&gt;0,$T107=0,$U107&gt;0),"QUANT.",
IF(AND(Import.TipoArredondamento="TransfereGOV",$L107="F",$C107="S",LEN($Q107)&gt;13),"Código &gt;13",
IF(AND(Import.TipoArredondamento="TransfereGOV",$L107="F",$C107&lt;&gt;"S",LEN($R107)&gt;100),"Descrição &gt;100",
IF(AND(Import.TipoArredondamento="TransfereGOV",$L107="F",$C107="S",LEN($R107)&gt;500),"Descrição &gt;500",
IF(AND(Import.TipoArredondamento="TransfereGOV",$L107="F",$C107="S",LEFT(TRIM(UPPER($P107)),6)&lt;&gt;"SINAPI",ISNA(VLOOKUP(TRIM(UPPER($S107)),ListaTgov.Unidades,1,FALSE))),"Unid. Não Disp",
" "))))))))))))))))</f>
        <v xml:space="preserve"> </v>
      </c>
      <c r="AD107" t="str">
        <f ca="1">IF(C107&lt;=CRONO.NivelExibicao,MAX($AD$15:OFFSET(AD107,-1,0))+IF($C107&lt;&gt;1,1,MAX(1,COUNTIF([1]QCI!$A$13:$A$24,OFFSET($E107,-1,0)))),"")</f>
        <v/>
      </c>
      <c r="AE107" s="4" t="str">
        <f ca="1">IF(AND($C107="S",ORÇAMENTO.CodBarra&lt;&gt;""),IF(ORÇAMENTO.Fonte="",ORÇAMENTO.CodBarra,CONCATENATE(ORÇAMENTO.Fonte," ",ORÇAMENTO.CodBarra)))</f>
        <v>SINAPI 91967</v>
      </c>
      <c r="AF107" s="59">
        <f ca="1">IF(ISERROR(INDIRECT(saa)),"(abra o arquivo 'Referência "&amp;Excel_BuiltIn_Database&amp;".xlsm)",IF(OR($C107&lt;&gt;"S",ORÇAMENTO.CodBarra=""),"(Sem Código)",IF(ISERROR(MATCH($AE107,INDIRECT(saa),0)),"(Código não identificado nas referências)",MATCH($AE107,INDIRECT(saa),0))))</f>
        <v>10395</v>
      </c>
      <c r="AG107" s="60">
        <f ca="1">ROUND(IF(DESONERACAO="sim",REFERENCIA.Desonerado,REFERENCIA.NaoDesonerado),2)</f>
        <v>59.01</v>
      </c>
      <c r="AH107" s="61">
        <f t="shared" ca="1" si="32"/>
        <v>0.2495</v>
      </c>
      <c r="AJ107" s="62"/>
      <c r="AL107" s="63"/>
      <c r="AM107" s="64">
        <f t="shared" ca="1" si="33"/>
        <v>73.73</v>
      </c>
      <c r="AN107" s="65">
        <f t="shared" ca="1" si="34"/>
        <v>73.73</v>
      </c>
    </row>
    <row r="108" spans="1:40" ht="28.8" x14ac:dyDescent="0.3">
      <c r="A108" t="str">
        <f t="shared" si="18"/>
        <v>S</v>
      </c>
      <c r="B108">
        <f t="shared" ca="1" si="19"/>
        <v>2</v>
      </c>
      <c r="C108" t="str">
        <f t="shared" ca="1" si="20"/>
        <v>S</v>
      </c>
      <c r="D108">
        <f t="shared" ca="1" si="21"/>
        <v>0</v>
      </c>
      <c r="E108">
        <f ca="1">IF($C108=1,OFFSET(E108,-1,0)+MAX(1,COUNTIF([1]QCI!$A$13:$A$24,OFFSET([1]ORÇAMENTO!E108,-1,0))),OFFSET(E108,-1,0))</f>
        <v>1</v>
      </c>
      <c r="F108">
        <f t="shared" ca="1" si="22"/>
        <v>10</v>
      </c>
      <c r="G108">
        <f t="shared" ca="1" si="23"/>
        <v>0</v>
      </c>
      <c r="H108">
        <f t="shared" ca="1" si="24"/>
        <v>0</v>
      </c>
      <c r="I108">
        <f t="shared" ca="1" si="25"/>
        <v>13</v>
      </c>
      <c r="J108">
        <f t="shared" ca="1" si="26"/>
        <v>0</v>
      </c>
      <c r="K108">
        <f ca="1">IF(OR($C108="S",$C108=0),0,MATCH(OFFSET($D108,0,$C108)+IF($C108&lt;&gt;1,1,COUNTIF([1]QCI!$A$13:$A$24,[1]ORÇAMENTO!E108)),OFFSET($D108,1,$C108,ROW($C$250)-ROW($C108)),0))</f>
        <v>0</v>
      </c>
      <c r="L108" s="43" t="str">
        <f t="shared" ca="1" si="27"/>
        <v>F</v>
      </c>
      <c r="M108" s="44" t="s">
        <v>7</v>
      </c>
      <c r="N108" s="45" t="str">
        <f t="shared" ca="1" si="28"/>
        <v>Serviço</v>
      </c>
      <c r="O108" s="46" t="str">
        <f t="shared" ca="1" si="29"/>
        <v>1.10.0.13.</v>
      </c>
      <c r="P108" s="47" t="s">
        <v>62</v>
      </c>
      <c r="Q108" s="48" t="s">
        <v>216</v>
      </c>
      <c r="R108" s="49" t="s">
        <v>217</v>
      </c>
      <c r="S108" s="50" t="s">
        <v>72</v>
      </c>
      <c r="T108" s="51">
        <f ca="1">OFFSET([1]CÁLCULO!H$15,ROW($T108)-ROW(T$15),0)</f>
        <v>9</v>
      </c>
      <c r="U108" s="52">
        <f t="shared" ca="1" si="35"/>
        <v>49.04</v>
      </c>
      <c r="V108" s="53" t="s">
        <v>10</v>
      </c>
      <c r="W108" s="51">
        <f ca="1">IF($C108="S",ROUND(IF(TIPOORCAMENTO="Proposto",ORÇAMENTO.CustoUnitario*(1+$AH108),ORÇAMENTO.PrecoUnitarioLicitado),15-13*$AF$10),0)</f>
        <v>61.28</v>
      </c>
      <c r="X108" s="54">
        <f ca="1">IF($C108="S",IF(OR(Import.TipoArredondamento&lt;&gt;"TransfereGOV",ACOMPANHAMENTO="BM"),VTOTAL1,SUM(OFFSET([1]CÁLCULO!$AI$15,ROW($X108)-ROW($X$15),1):OFFSET([1]CÁLCULO!$BB$15,ROW($X108)-ROW($X$15),-1))),IF($C108=0,0,ROUND(SomaAgrup,15-13*$AF$11)))</f>
        <v>551.52</v>
      </c>
      <c r="Y108" s="55" t="s">
        <v>63</v>
      </c>
      <c r="Z108" t="str">
        <f t="shared" ca="1" si="30"/>
        <v>RA</v>
      </c>
      <c r="AA108" s="56">
        <f ca="1">IF($C108="S",IF($Z108="CP",$X108,IF($Z108="RA",(($X108)*[1]QCI!$AA$3),0)),SomaAgrup)</f>
        <v>280.00199441355653</v>
      </c>
      <c r="AB108" s="57">
        <f t="shared" ca="1" si="31"/>
        <v>0</v>
      </c>
      <c r="AC108" s="58" t="str">
        <f ca="1">IF($N108=""," ",
IF(AND($C108&lt;&gt;"S",OR($R108="",$R108="(digite a descrição aqui)")),"DESCRIÇÃO",
IF(AND($C108="S",OR($Q108&lt;&gt;0,$T108&gt;0,$U108&gt;0),$P108=0),"FONTE",
IF(AND($C108="S",$P108&lt;&gt;0,OR($T108&gt;0,$U108&gt;0),$Q108=0),"CÓDIGO",
IF(AND($C108="S",$P108&lt;&gt;0,$Q108&lt;&gt;0,$R108="(Código não identificado nas referências)"),"CÓDIGO N/ID",
IF(AND($C108="S",OR($R108="",$R108="(digite a descrição aqui)"),OR($Q108&lt;&gt;0,$T108&gt;0,$U108&gt;0)),"DESCRIÇÃO",
IF(AND($C108="S",$P108&lt;&gt;0,$Q108&lt;&gt;0,$S108=""),"UNIDADE",
IF(AND($C108="S",$P108&lt;&gt;0,$Q108&lt;&gt;0,$U108=0),"SEM CUSTO",
IF(AND(TIPOORCAMENTO="Licitado",$AL108=0,$AN108&gt;0),"SEM PREÇO",
IF(AND($C108="S",$P108&lt;&gt;0,$Q108&lt;&gt;0,$U108&gt;0,$V108=0),"BDI",
IF(OR(AND(TIPOORCAMENTO="Proposto",$AG108&lt;&gt;"",$AG108&gt;0,ORÇAMENTO.CustoUnitario&gt;$AG108),AND(TIPOORCAMENTO="LICITADO",ORÇAMENTO.PrecoUnitarioLicitado&gt;$AN108)),"ACIMA REF.",
IF(AND($C108="S",$P108&lt;&gt;0,$Q108&lt;&gt;0,$T108=0,$U108&gt;0),"QUANT.",
IF(AND(Import.TipoArredondamento="TransfereGOV",$L108="F",$C108="S",LEN($Q108)&gt;13),"Código &gt;13",
IF(AND(Import.TipoArredondamento="TransfereGOV",$L108="F",$C108&lt;&gt;"S",LEN($R108)&gt;100),"Descrição &gt;100",
IF(AND(Import.TipoArredondamento="TransfereGOV",$L108="F",$C108="S",LEN($R108)&gt;500),"Descrição &gt;500",
IF(AND(Import.TipoArredondamento="TransfereGOV",$L108="F",$C108="S",LEFT(TRIM(UPPER($P108)),6)&lt;&gt;"SINAPI",ISNA(VLOOKUP(TRIM(UPPER($S108)),ListaTgov.Unidades,1,FALSE))),"Unid. Não Disp",
" "))))))))))))))))</f>
        <v xml:space="preserve"> </v>
      </c>
      <c r="AD108" t="str">
        <f ca="1">IF(C108&lt;=CRONO.NivelExibicao,MAX($AD$15:OFFSET(AD108,-1,0))+IF($C108&lt;&gt;1,1,MAX(1,COUNTIF([1]QCI!$A$13:$A$24,OFFSET($E108,-1,0)))),"")</f>
        <v/>
      </c>
      <c r="AE108" s="4" t="str">
        <f ca="1">IF(AND($C108="S",ORÇAMENTO.CodBarra&lt;&gt;""),IF(ORÇAMENTO.Fonte="",ORÇAMENTO.CodBarra,CONCATENATE(ORÇAMENTO.Fonte," ",ORÇAMENTO.CodBarra)))</f>
        <v>SINAPI 92023</v>
      </c>
      <c r="AF108" s="59">
        <f ca="1">IF(ISERROR(INDIRECT(saa)),"(abra o arquivo 'Referência "&amp;Excel_BuiltIn_Database&amp;".xlsm)",IF(OR($C108&lt;&gt;"S",ORÇAMENTO.CodBarra=""),"(Sem Código)",IF(ISERROR(MATCH($AE108,INDIRECT(saa),0)),"(Código não identificado nas referências)",MATCH($AE108,INDIRECT(saa),0))))</f>
        <v>10373</v>
      </c>
      <c r="AG108" s="60">
        <f ca="1">ROUND(IF(DESONERACAO="sim",REFERENCIA.Desonerado,REFERENCIA.NaoDesonerado),2)</f>
        <v>49.04</v>
      </c>
      <c r="AH108" s="61">
        <f t="shared" ca="1" si="32"/>
        <v>0.2495</v>
      </c>
      <c r="AJ108" s="62"/>
      <c r="AL108" s="63"/>
      <c r="AM108" s="64">
        <f t="shared" ca="1" si="33"/>
        <v>551.52</v>
      </c>
      <c r="AN108" s="65">
        <f t="shared" ca="1" si="34"/>
        <v>61.28</v>
      </c>
    </row>
    <row r="109" spans="1:40" ht="28.8" x14ac:dyDescent="0.3">
      <c r="A109" t="str">
        <f t="shared" si="18"/>
        <v>S</v>
      </c>
      <c r="B109">
        <f t="shared" ca="1" si="19"/>
        <v>2</v>
      </c>
      <c r="C109" t="str">
        <f t="shared" ca="1" si="20"/>
        <v>S</v>
      </c>
      <c r="D109">
        <f t="shared" ca="1" si="21"/>
        <v>0</v>
      </c>
      <c r="E109">
        <f ca="1">IF($C109=1,OFFSET(E109,-1,0)+MAX(1,COUNTIF([1]QCI!$A$13:$A$24,OFFSET([1]ORÇAMENTO!E109,-1,0))),OFFSET(E109,-1,0))</f>
        <v>1</v>
      </c>
      <c r="F109">
        <f t="shared" ca="1" si="22"/>
        <v>10</v>
      </c>
      <c r="G109">
        <f t="shared" ca="1" si="23"/>
        <v>0</v>
      </c>
      <c r="H109">
        <f t="shared" ca="1" si="24"/>
        <v>0</v>
      </c>
      <c r="I109">
        <f t="shared" ca="1" si="25"/>
        <v>14</v>
      </c>
      <c r="J109">
        <f t="shared" ca="1" si="26"/>
        <v>0</v>
      </c>
      <c r="K109">
        <f ca="1">IF(OR($C109="S",$C109=0),0,MATCH(OFFSET($D109,0,$C109)+IF($C109&lt;&gt;1,1,COUNTIF([1]QCI!$A$13:$A$24,[1]ORÇAMENTO!E109)),OFFSET($D109,1,$C109,ROW($C$250)-ROW($C109)),0))</f>
        <v>0</v>
      </c>
      <c r="L109" s="43" t="str">
        <f t="shared" ca="1" si="27"/>
        <v>F</v>
      </c>
      <c r="M109" s="44" t="s">
        <v>7</v>
      </c>
      <c r="N109" s="45" t="str">
        <f t="shared" ca="1" si="28"/>
        <v>Serviço</v>
      </c>
      <c r="O109" s="46" t="str">
        <f t="shared" ca="1" si="29"/>
        <v>1.10.0.14.</v>
      </c>
      <c r="P109" s="47" t="s">
        <v>62</v>
      </c>
      <c r="Q109" s="48" t="s">
        <v>218</v>
      </c>
      <c r="R109" s="49" t="s">
        <v>219</v>
      </c>
      <c r="S109" s="50" t="s">
        <v>72</v>
      </c>
      <c r="T109" s="51">
        <f ca="1">OFFSET([1]CÁLCULO!H$15,ROW($T109)-ROW(T$15),0)</f>
        <v>3</v>
      </c>
      <c r="U109" s="52">
        <f t="shared" ca="1" si="35"/>
        <v>64.13</v>
      </c>
      <c r="V109" s="53" t="s">
        <v>10</v>
      </c>
      <c r="W109" s="51">
        <f ca="1">IF($C109="S",ROUND(IF(TIPOORCAMENTO="Proposto",ORÇAMENTO.CustoUnitario*(1+$AH109),ORÇAMENTO.PrecoUnitarioLicitado),15-13*$AF$10),0)</f>
        <v>80.13</v>
      </c>
      <c r="X109" s="54">
        <f ca="1">IF($C109="S",IF(OR(Import.TipoArredondamento&lt;&gt;"TransfereGOV",ACOMPANHAMENTO="BM"),VTOTAL1,SUM(OFFSET([1]CÁLCULO!$AI$15,ROW($X109)-ROW($X$15),1):OFFSET([1]CÁLCULO!$BB$15,ROW($X109)-ROW($X$15),-1))),IF($C109=0,0,ROUND(SomaAgrup,15-13*$AF$11)))</f>
        <v>240.39</v>
      </c>
      <c r="Y109" s="55" t="s">
        <v>63</v>
      </c>
      <c r="Z109" t="str">
        <f t="shared" ca="1" si="30"/>
        <v>RA</v>
      </c>
      <c r="AA109" s="56">
        <f ca="1">IF($C109="S",IF($Z109="CP",$X109,IF($Z109="RA",(($X109)*[1]QCI!$AA$3),0)),SomaAgrup)</f>
        <v>122.04395024128745</v>
      </c>
      <c r="AB109" s="57">
        <f t="shared" ca="1" si="31"/>
        <v>0</v>
      </c>
      <c r="AC109" s="58" t="str">
        <f ca="1">IF($N109=""," ",
IF(AND($C109&lt;&gt;"S",OR($R109="",$R109="(digite a descrição aqui)")),"DESCRIÇÃO",
IF(AND($C109="S",OR($Q109&lt;&gt;0,$T109&gt;0,$U109&gt;0),$P109=0),"FONTE",
IF(AND($C109="S",$P109&lt;&gt;0,OR($T109&gt;0,$U109&gt;0),$Q109=0),"CÓDIGO",
IF(AND($C109="S",$P109&lt;&gt;0,$Q109&lt;&gt;0,$R109="(Código não identificado nas referências)"),"CÓDIGO N/ID",
IF(AND($C109="S",OR($R109="",$R109="(digite a descrição aqui)"),OR($Q109&lt;&gt;0,$T109&gt;0,$U109&gt;0)),"DESCRIÇÃO",
IF(AND($C109="S",$P109&lt;&gt;0,$Q109&lt;&gt;0,$S109=""),"UNIDADE",
IF(AND($C109="S",$P109&lt;&gt;0,$Q109&lt;&gt;0,$U109=0),"SEM CUSTO",
IF(AND(TIPOORCAMENTO="Licitado",$AL109=0,$AN109&gt;0),"SEM PREÇO",
IF(AND($C109="S",$P109&lt;&gt;0,$Q109&lt;&gt;0,$U109&gt;0,$V109=0),"BDI",
IF(OR(AND(TIPOORCAMENTO="Proposto",$AG109&lt;&gt;"",$AG109&gt;0,ORÇAMENTO.CustoUnitario&gt;$AG109),AND(TIPOORCAMENTO="LICITADO",ORÇAMENTO.PrecoUnitarioLicitado&gt;$AN109)),"ACIMA REF.",
IF(AND($C109="S",$P109&lt;&gt;0,$Q109&lt;&gt;0,$T109=0,$U109&gt;0),"QUANT.",
IF(AND(Import.TipoArredondamento="TransfereGOV",$L109="F",$C109="S",LEN($Q109)&gt;13),"Código &gt;13",
IF(AND(Import.TipoArredondamento="TransfereGOV",$L109="F",$C109&lt;&gt;"S",LEN($R109)&gt;100),"Descrição &gt;100",
IF(AND(Import.TipoArredondamento="TransfereGOV",$L109="F",$C109="S",LEN($R109)&gt;500),"Descrição &gt;500",
IF(AND(Import.TipoArredondamento="TransfereGOV",$L109="F",$C109="S",LEFT(TRIM(UPPER($P109)),6)&lt;&gt;"SINAPI",ISNA(VLOOKUP(TRIM(UPPER($S109)),ListaTgov.Unidades,1,FALSE))),"Unid. Não Disp",
" "))))))))))))))))</f>
        <v xml:space="preserve"> </v>
      </c>
      <c r="AD109" t="str">
        <f ca="1">IF(C109&lt;=CRONO.NivelExibicao,MAX($AD$15:OFFSET(AD109,-1,0))+IF($C109&lt;&gt;1,1,MAX(1,COUNTIF([1]QCI!$A$13:$A$24,OFFSET($E109,-1,0)))),"")</f>
        <v/>
      </c>
      <c r="AE109" s="4" t="str">
        <f ca="1">IF(AND($C109="S",ORÇAMENTO.CodBarra&lt;&gt;""),IF(ORÇAMENTO.Fonte="",ORÇAMENTO.CodBarra,CONCATENATE(ORÇAMENTO.Fonte," ",ORÇAMENTO.CodBarra)))</f>
        <v>SINAPI 92027</v>
      </c>
      <c r="AF109" s="59">
        <f ca="1">IF(ISERROR(INDIRECT(saa)),"(abra o arquivo 'Referência "&amp;Excel_BuiltIn_Database&amp;".xlsm)",IF(OR($C109&lt;&gt;"S",ORÇAMENTO.CodBarra=""),"(Sem Código)",IF(ISERROR(MATCH($AE109,INDIRECT(saa),0)),"(Código não identificado nas referências)",MATCH($AE109,INDIRECT(saa),0))))</f>
        <v>10385</v>
      </c>
      <c r="AG109" s="60">
        <f ca="1">ROUND(IF(DESONERACAO="sim",REFERENCIA.Desonerado,REFERENCIA.NaoDesonerado),2)</f>
        <v>64.13</v>
      </c>
      <c r="AH109" s="61">
        <f t="shared" ca="1" si="32"/>
        <v>0.2495</v>
      </c>
      <c r="AJ109" s="62"/>
      <c r="AL109" s="63"/>
      <c r="AM109" s="64">
        <f t="shared" ca="1" si="33"/>
        <v>240.39</v>
      </c>
      <c r="AN109" s="65">
        <f t="shared" ca="1" si="34"/>
        <v>80.13</v>
      </c>
    </row>
    <row r="110" spans="1:40" ht="43.2" x14ac:dyDescent="0.3">
      <c r="A110" t="str">
        <f t="shared" si="18"/>
        <v>S</v>
      </c>
      <c r="B110">
        <f t="shared" ca="1" si="19"/>
        <v>2</v>
      </c>
      <c r="C110" t="str">
        <f t="shared" ca="1" si="20"/>
        <v>S</v>
      </c>
      <c r="D110">
        <f t="shared" ca="1" si="21"/>
        <v>0</v>
      </c>
      <c r="E110">
        <f ca="1">IF($C110=1,OFFSET(E110,-1,0)+MAX(1,COUNTIF([1]QCI!$A$13:$A$24,OFFSET([1]ORÇAMENTO!E110,-1,0))),OFFSET(E110,-1,0))</f>
        <v>1</v>
      </c>
      <c r="F110">
        <f t="shared" ca="1" si="22"/>
        <v>10</v>
      </c>
      <c r="G110">
        <f t="shared" ca="1" si="23"/>
        <v>0</v>
      </c>
      <c r="H110">
        <f t="shared" ca="1" si="24"/>
        <v>0</v>
      </c>
      <c r="I110">
        <f t="shared" ca="1" si="25"/>
        <v>15</v>
      </c>
      <c r="J110">
        <f t="shared" ca="1" si="26"/>
        <v>0</v>
      </c>
      <c r="K110">
        <f ca="1">IF(OR($C110="S",$C110=0),0,MATCH(OFFSET($D110,0,$C110)+IF($C110&lt;&gt;1,1,COUNTIF([1]QCI!$A$13:$A$24,[1]ORÇAMENTO!E110)),OFFSET($D110,1,$C110,ROW($C$250)-ROW($C110)),0))</f>
        <v>0</v>
      </c>
      <c r="L110" s="43" t="str">
        <f t="shared" ca="1" si="27"/>
        <v>F</v>
      </c>
      <c r="M110" s="44" t="s">
        <v>7</v>
      </c>
      <c r="N110" s="45" t="str">
        <f t="shared" ca="1" si="28"/>
        <v>Serviço</v>
      </c>
      <c r="O110" s="46" t="str">
        <f t="shared" ca="1" si="29"/>
        <v>1.10.0.15.</v>
      </c>
      <c r="P110" s="47" t="s">
        <v>70</v>
      </c>
      <c r="Q110" s="48" t="s">
        <v>220</v>
      </c>
      <c r="R110" s="49" t="s">
        <v>221</v>
      </c>
      <c r="S110" s="50" t="s">
        <v>72</v>
      </c>
      <c r="T110" s="51">
        <f ca="1">OFFSET([1]CÁLCULO!H$15,ROW($T110)-ROW(T$15),0)</f>
        <v>1</v>
      </c>
      <c r="U110" s="52">
        <f t="shared" ca="1" si="35"/>
        <v>942.6</v>
      </c>
      <c r="V110" s="53" t="s">
        <v>10</v>
      </c>
      <c r="W110" s="51">
        <f ca="1">IF($C110="S",ROUND(IF(TIPOORCAMENTO="Proposto",ORÇAMENTO.CustoUnitario*(1+$AH110),ORÇAMENTO.PrecoUnitarioLicitado),15-13*$AF$10),0)</f>
        <v>1177.78</v>
      </c>
      <c r="X110" s="54">
        <f ca="1">IF($C110="S",IF(OR(Import.TipoArredondamento&lt;&gt;"TransfereGOV",ACOMPANHAMENTO="BM"),VTOTAL1,SUM(OFFSET([1]CÁLCULO!$AI$15,ROW($X110)-ROW($X$15),1):OFFSET([1]CÁLCULO!$BB$15,ROW($X110)-ROW($X$15),-1))),IF($C110=0,0,ROUND(SomaAgrup,15-13*$AF$11)))</f>
        <v>1177.78</v>
      </c>
      <c r="Y110" s="55" t="s">
        <v>63</v>
      </c>
      <c r="Z110" t="str">
        <f t="shared" ca="1" si="30"/>
        <v>RA</v>
      </c>
      <c r="AA110" s="56">
        <f ca="1">IF($C110="S",IF($Z110="CP",$X110,IF($Z110="RA",(($X110)*[1]QCI!$AA$3),0)),SomaAgrup)</f>
        <v>597.94884860095488</v>
      </c>
      <c r="AB110" s="57">
        <f t="shared" ca="1" si="31"/>
        <v>0</v>
      </c>
      <c r="AC110" s="58" t="str">
        <f ca="1">IF($N110=""," ",
IF(AND($C110&lt;&gt;"S",OR($R110="",$R110="(digite a descrição aqui)")),"DESCRIÇÃO",
IF(AND($C110="S",OR($Q110&lt;&gt;0,$T110&gt;0,$U110&gt;0),$P110=0),"FONTE",
IF(AND($C110="S",$P110&lt;&gt;0,OR($T110&gt;0,$U110&gt;0),$Q110=0),"CÓDIGO",
IF(AND($C110="S",$P110&lt;&gt;0,$Q110&lt;&gt;0,$R110="(Código não identificado nas referências)"),"CÓDIGO N/ID",
IF(AND($C110="S",OR($R110="",$R110="(digite a descrição aqui)"),OR($Q110&lt;&gt;0,$T110&gt;0,$U110&gt;0)),"DESCRIÇÃO",
IF(AND($C110="S",$P110&lt;&gt;0,$Q110&lt;&gt;0,$S110=""),"UNIDADE",
IF(AND($C110="S",$P110&lt;&gt;0,$Q110&lt;&gt;0,$U110=0),"SEM CUSTO",
IF(AND(TIPOORCAMENTO="Licitado",$AL110=0,$AN110&gt;0),"SEM PREÇO",
IF(AND($C110="S",$P110&lt;&gt;0,$Q110&lt;&gt;0,$U110&gt;0,$V110=0),"BDI",
IF(OR(AND(TIPOORCAMENTO="Proposto",$AG110&lt;&gt;"",$AG110&gt;0,ORÇAMENTO.CustoUnitario&gt;$AG110),AND(TIPOORCAMENTO="LICITADO",ORÇAMENTO.PrecoUnitarioLicitado&gt;$AN110)),"ACIMA REF.",
IF(AND($C110="S",$P110&lt;&gt;0,$Q110&lt;&gt;0,$T110=0,$U110&gt;0),"QUANT.",
IF(AND(Import.TipoArredondamento="TransfereGOV",$L110="F",$C110="S",LEN($Q110)&gt;13),"Código &gt;13",
IF(AND(Import.TipoArredondamento="TransfereGOV",$L110="F",$C110&lt;&gt;"S",LEN($R110)&gt;100),"Descrição &gt;100",
IF(AND(Import.TipoArredondamento="TransfereGOV",$L110="F",$C110="S",LEN($R110)&gt;500),"Descrição &gt;500",
IF(AND(Import.TipoArredondamento="TransfereGOV",$L110="F",$C110="S",LEFT(TRIM(UPPER($P110)),6)&lt;&gt;"SINAPI",ISNA(VLOOKUP(TRIM(UPPER($S110)),ListaTgov.Unidades,1,FALSE))),"Unid. Não Disp",
" "))))))))))))))))</f>
        <v xml:space="preserve"> </v>
      </c>
      <c r="AD110" t="str">
        <f ca="1">IF(C110&lt;=CRONO.NivelExibicao,MAX($AD$15:OFFSET(AD110,-1,0))+IF($C110&lt;&gt;1,1,MAX(1,COUNTIF([1]QCI!$A$13:$A$24,OFFSET($E110,-1,0)))),"")</f>
        <v/>
      </c>
      <c r="AE110" s="4" t="str">
        <f ca="1">IF(AND($C110="S",ORÇAMENTO.CodBarra&lt;&gt;""),IF(ORÇAMENTO.Fonte="",ORÇAMENTO.CodBarra,CONCATENATE(ORÇAMENTO.Fonte," ",ORÇAMENTO.CodBarra)))</f>
        <v>Composição COMP.015</v>
      </c>
      <c r="AF110" s="59">
        <f ca="1">IF(ISERROR(INDIRECT(saa)),"(abra o arquivo 'Referência "&amp;Excel_BuiltIn_Database&amp;".xlsm)",IF(OR($C110&lt;&gt;"S",ORÇAMENTO.CodBarra=""),"(Sem Código)",IF(ISERROR(MATCH($AE110,INDIRECT(saa),0)),"(Código não identificado nas referências)",MATCH($AE110,INDIRECT(saa),0))))</f>
        <v>27</v>
      </c>
      <c r="AG110" s="60">
        <f ca="1">ROUND(IF(DESONERACAO="sim",REFERENCIA.Desonerado,REFERENCIA.NaoDesonerado),2)</f>
        <v>942.6</v>
      </c>
      <c r="AH110" s="61">
        <f t="shared" ca="1" si="32"/>
        <v>0.2495</v>
      </c>
      <c r="AJ110" s="62"/>
      <c r="AL110" s="63"/>
      <c r="AM110" s="64">
        <f t="shared" ca="1" si="33"/>
        <v>1177.78</v>
      </c>
      <c r="AN110" s="65">
        <f t="shared" ca="1" si="34"/>
        <v>1177.78</v>
      </c>
    </row>
    <row r="111" spans="1:40" ht="28.8" x14ac:dyDescent="0.3">
      <c r="A111" t="str">
        <f t="shared" si="18"/>
        <v>S</v>
      </c>
      <c r="B111">
        <f t="shared" ca="1" si="19"/>
        <v>2</v>
      </c>
      <c r="C111" t="str">
        <f t="shared" ca="1" si="20"/>
        <v>S</v>
      </c>
      <c r="D111">
        <f t="shared" ca="1" si="21"/>
        <v>0</v>
      </c>
      <c r="E111">
        <f ca="1">IF($C111=1,OFFSET(E111,-1,0)+MAX(1,COUNTIF([1]QCI!$A$13:$A$24,OFFSET([1]ORÇAMENTO!E111,-1,0))),OFFSET(E111,-1,0))</f>
        <v>1</v>
      </c>
      <c r="F111">
        <f t="shared" ca="1" si="22"/>
        <v>10</v>
      </c>
      <c r="G111">
        <f t="shared" ca="1" si="23"/>
        <v>0</v>
      </c>
      <c r="H111">
        <f t="shared" ca="1" si="24"/>
        <v>0</v>
      </c>
      <c r="I111">
        <f t="shared" ca="1" si="25"/>
        <v>16</v>
      </c>
      <c r="J111">
        <f t="shared" ca="1" si="26"/>
        <v>0</v>
      </c>
      <c r="K111">
        <f ca="1">IF(OR($C111="S",$C111=0),0,MATCH(OFFSET($D111,0,$C111)+IF($C111&lt;&gt;1,1,COUNTIF([1]QCI!$A$13:$A$24,[1]ORÇAMENTO!E111)),OFFSET($D111,1,$C111,ROW($C$250)-ROW($C111)),0))</f>
        <v>0</v>
      </c>
      <c r="L111" s="43" t="str">
        <f t="shared" ca="1" si="27"/>
        <v>F</v>
      </c>
      <c r="M111" s="44" t="s">
        <v>7</v>
      </c>
      <c r="N111" s="45" t="str">
        <f t="shared" ca="1" si="28"/>
        <v>Serviço</v>
      </c>
      <c r="O111" s="46" t="str">
        <f t="shared" ca="1" si="29"/>
        <v>1.10.0.16.</v>
      </c>
      <c r="P111" s="47" t="s">
        <v>70</v>
      </c>
      <c r="Q111" s="48" t="s">
        <v>222</v>
      </c>
      <c r="R111" s="49" t="s">
        <v>223</v>
      </c>
      <c r="S111" s="50" t="s">
        <v>72</v>
      </c>
      <c r="T111" s="51">
        <f ca="1">OFFSET([1]CÁLCULO!H$15,ROW($T111)-ROW(T$15),0)</f>
        <v>49</v>
      </c>
      <c r="U111" s="52">
        <f t="shared" ca="1" si="35"/>
        <v>8.76</v>
      </c>
      <c r="V111" s="53" t="s">
        <v>10</v>
      </c>
      <c r="W111" s="51">
        <f ca="1">IF($C111="S",ROUND(IF(TIPOORCAMENTO="Proposto",ORÇAMENTO.CustoUnitario*(1+$AH111),ORÇAMENTO.PrecoUnitarioLicitado),15-13*$AF$10),0)</f>
        <v>10.95</v>
      </c>
      <c r="X111" s="54">
        <f ca="1">IF($C111="S",IF(OR(Import.TipoArredondamento&lt;&gt;"TransfereGOV",ACOMPANHAMENTO="BM"),VTOTAL1,SUM(OFFSET([1]CÁLCULO!$AI$15,ROW($X111)-ROW($X$15),1):OFFSET([1]CÁLCULO!$BB$15,ROW($X111)-ROW($X$15),-1))),IF($C111=0,0,ROUND(SomaAgrup,15-13*$AF$11)))</f>
        <v>536.54999999999995</v>
      </c>
      <c r="Y111" s="55" t="s">
        <v>63</v>
      </c>
      <c r="Z111" t="str">
        <f t="shared" ca="1" si="30"/>
        <v>RA</v>
      </c>
      <c r="AA111" s="56">
        <f ca="1">IF($C111="S",IF($Z111="CP",$X111,IF($Z111="RA",(($X111)*[1]QCI!$AA$3),0)),SomaAgrup)</f>
        <v>272.40185324665242</v>
      </c>
      <c r="AB111" s="57">
        <f t="shared" ca="1" si="31"/>
        <v>0</v>
      </c>
      <c r="AC111" s="58" t="str">
        <f ca="1">IF($N111=""," ",
IF(AND($C111&lt;&gt;"S",OR($R111="",$R111="(digite a descrição aqui)")),"DESCRIÇÃO",
IF(AND($C111="S",OR($Q111&lt;&gt;0,$T111&gt;0,$U111&gt;0),$P111=0),"FONTE",
IF(AND($C111="S",$P111&lt;&gt;0,OR($T111&gt;0,$U111&gt;0),$Q111=0),"CÓDIGO",
IF(AND($C111="S",$P111&lt;&gt;0,$Q111&lt;&gt;0,$R111="(Código não identificado nas referências)"),"CÓDIGO N/ID",
IF(AND($C111="S",OR($R111="",$R111="(digite a descrição aqui)"),OR($Q111&lt;&gt;0,$T111&gt;0,$U111&gt;0)),"DESCRIÇÃO",
IF(AND($C111="S",$P111&lt;&gt;0,$Q111&lt;&gt;0,$S111=""),"UNIDADE",
IF(AND($C111="S",$P111&lt;&gt;0,$Q111&lt;&gt;0,$U111=0),"SEM CUSTO",
IF(AND(TIPOORCAMENTO="Licitado",$AL111=0,$AN111&gt;0),"SEM PREÇO",
IF(AND($C111="S",$P111&lt;&gt;0,$Q111&lt;&gt;0,$U111&gt;0,$V111=0),"BDI",
IF(OR(AND(TIPOORCAMENTO="Proposto",$AG111&lt;&gt;"",$AG111&gt;0,ORÇAMENTO.CustoUnitario&gt;$AG111),AND(TIPOORCAMENTO="LICITADO",ORÇAMENTO.PrecoUnitarioLicitado&gt;$AN111)),"ACIMA REF.",
IF(AND($C111="S",$P111&lt;&gt;0,$Q111&lt;&gt;0,$T111=0,$U111&gt;0),"QUANT.",
IF(AND(Import.TipoArredondamento="TransfereGOV",$L111="F",$C111="S",LEN($Q111)&gt;13),"Código &gt;13",
IF(AND(Import.TipoArredondamento="TransfereGOV",$L111="F",$C111&lt;&gt;"S",LEN($R111)&gt;100),"Descrição &gt;100",
IF(AND(Import.TipoArredondamento="TransfereGOV",$L111="F",$C111="S",LEN($R111)&gt;500),"Descrição &gt;500",
IF(AND(Import.TipoArredondamento="TransfereGOV",$L111="F",$C111="S",LEFT(TRIM(UPPER($P111)),6)&lt;&gt;"SINAPI",ISNA(VLOOKUP(TRIM(UPPER($S111)),ListaTgov.Unidades,1,FALSE))),"Unid. Não Disp",
" "))))))))))))))))</f>
        <v xml:space="preserve"> </v>
      </c>
      <c r="AD111" t="str">
        <f ca="1">IF(C111&lt;=CRONO.NivelExibicao,MAX($AD$15:OFFSET(AD111,-1,0))+IF($C111&lt;&gt;1,1,MAX(1,COUNTIF([1]QCI!$A$13:$A$24,OFFSET($E111,-1,0)))),"")</f>
        <v/>
      </c>
      <c r="AE111" s="4" t="str">
        <f ca="1">IF(AND($C111="S",ORÇAMENTO.CodBarra&lt;&gt;""),IF(ORÇAMENTO.Fonte="",ORÇAMENTO.CodBarra,CONCATENATE(ORÇAMENTO.Fonte," ",ORÇAMENTO.CodBarra)))</f>
        <v>Composição COMP.003</v>
      </c>
      <c r="AF111" s="59">
        <f ca="1">IF(ISERROR(INDIRECT(saa)),"(abra o arquivo 'Referência "&amp;Excel_BuiltIn_Database&amp;".xlsm)",IF(OR($C111&lt;&gt;"S",ORÇAMENTO.CodBarra=""),"(Sem Código)",IF(ISERROR(MATCH($AE111,INDIRECT(saa),0)),"(Código não identificado nas referências)",MATCH($AE111,INDIRECT(saa),0))))</f>
        <v>15</v>
      </c>
      <c r="AG111" s="60">
        <f ca="1">ROUND(IF(DESONERACAO="sim",REFERENCIA.Desonerado,REFERENCIA.NaoDesonerado),2)</f>
        <v>8.76</v>
      </c>
      <c r="AH111" s="61">
        <f t="shared" ca="1" si="32"/>
        <v>0.2495</v>
      </c>
      <c r="AJ111" s="62"/>
      <c r="AL111" s="63"/>
      <c r="AM111" s="64">
        <f t="shared" ca="1" si="33"/>
        <v>536.54999999999995</v>
      </c>
      <c r="AN111" s="65">
        <f t="shared" ca="1" si="34"/>
        <v>10.95</v>
      </c>
    </row>
    <row r="112" spans="1:40" ht="28.8" x14ac:dyDescent="0.3">
      <c r="A112" t="str">
        <f t="shared" si="18"/>
        <v>S</v>
      </c>
      <c r="B112">
        <f t="shared" ca="1" si="19"/>
        <v>2</v>
      </c>
      <c r="C112" t="str">
        <f t="shared" ca="1" si="20"/>
        <v>S</v>
      </c>
      <c r="D112">
        <f t="shared" ca="1" si="21"/>
        <v>0</v>
      </c>
      <c r="E112">
        <f ca="1">IF($C112=1,OFFSET(E112,-1,0)+MAX(1,COUNTIF([1]QCI!$A$13:$A$24,OFFSET([1]ORÇAMENTO!E112,-1,0))),OFFSET(E112,-1,0))</f>
        <v>1</v>
      </c>
      <c r="F112">
        <f t="shared" ca="1" si="22"/>
        <v>10</v>
      </c>
      <c r="G112">
        <f t="shared" ca="1" si="23"/>
        <v>0</v>
      </c>
      <c r="H112">
        <f t="shared" ca="1" si="24"/>
        <v>0</v>
      </c>
      <c r="I112">
        <f t="shared" ca="1" si="25"/>
        <v>17</v>
      </c>
      <c r="J112">
        <f t="shared" ca="1" si="26"/>
        <v>0</v>
      </c>
      <c r="K112">
        <f ca="1">IF(OR($C112="S",$C112=0),0,MATCH(OFFSET($D112,0,$C112)+IF($C112&lt;&gt;1,1,COUNTIF([1]QCI!$A$13:$A$24,[1]ORÇAMENTO!E112)),OFFSET($D112,1,$C112,ROW($C$250)-ROW($C112)),0))</f>
        <v>0</v>
      </c>
      <c r="L112" s="43" t="str">
        <f t="shared" ca="1" si="27"/>
        <v>F</v>
      </c>
      <c r="M112" s="44" t="s">
        <v>7</v>
      </c>
      <c r="N112" s="45" t="str">
        <f t="shared" ca="1" si="28"/>
        <v>Serviço</v>
      </c>
      <c r="O112" s="46" t="str">
        <f t="shared" ca="1" si="29"/>
        <v>1.10.0.17.</v>
      </c>
      <c r="P112" s="47" t="s">
        <v>70</v>
      </c>
      <c r="Q112" s="48" t="s">
        <v>224</v>
      </c>
      <c r="R112" s="49" t="s">
        <v>225</v>
      </c>
      <c r="S112" s="50" t="s">
        <v>72</v>
      </c>
      <c r="T112" s="51">
        <f ca="1">OFFSET([1]CÁLCULO!H$15,ROW($T112)-ROW(T$15),0)</f>
        <v>11</v>
      </c>
      <c r="U112" s="52">
        <f t="shared" ca="1" si="35"/>
        <v>15.17</v>
      </c>
      <c r="V112" s="53" t="s">
        <v>10</v>
      </c>
      <c r="W112" s="51">
        <f ca="1">IF($C112="S",ROUND(IF(TIPOORCAMENTO="Proposto",ORÇAMENTO.CustoUnitario*(1+$AH112),ORÇAMENTO.PrecoUnitarioLicitado),15-13*$AF$10),0)</f>
        <v>18.95</v>
      </c>
      <c r="X112" s="54">
        <f ca="1">IF($C112="S",IF(OR(Import.TipoArredondamento&lt;&gt;"TransfereGOV",ACOMPANHAMENTO="BM"),VTOTAL1,SUM(OFFSET([1]CÁLCULO!$AI$15,ROW($X112)-ROW($X$15),1):OFFSET([1]CÁLCULO!$BB$15,ROW($X112)-ROW($X$15),-1))),IF($C112=0,0,ROUND(SomaAgrup,15-13*$AF$11)))</f>
        <v>208.45</v>
      </c>
      <c r="Y112" s="55" t="s">
        <v>63</v>
      </c>
      <c r="Z112" t="str">
        <f t="shared" ca="1" si="30"/>
        <v>RA</v>
      </c>
      <c r="AA112" s="56">
        <f ca="1">IF($C112="S",IF($Z112="CP",$X112,IF($Z112="RA",(($X112)*[1]QCI!$AA$3),0)),SomaAgrup)</f>
        <v>105.82828498604921</v>
      </c>
      <c r="AB112" s="57">
        <f t="shared" ca="1" si="31"/>
        <v>0</v>
      </c>
      <c r="AC112" s="58" t="str">
        <f ca="1">IF($N112=""," ",
IF(AND($C112&lt;&gt;"S",OR($R112="",$R112="(digite a descrição aqui)")),"DESCRIÇÃO",
IF(AND($C112="S",OR($Q112&lt;&gt;0,$T112&gt;0,$U112&gt;0),$P112=0),"FONTE",
IF(AND($C112="S",$P112&lt;&gt;0,OR($T112&gt;0,$U112&gt;0),$Q112=0),"CÓDIGO",
IF(AND($C112="S",$P112&lt;&gt;0,$Q112&lt;&gt;0,$R112="(Código não identificado nas referências)"),"CÓDIGO N/ID",
IF(AND($C112="S",OR($R112="",$R112="(digite a descrição aqui)"),OR($Q112&lt;&gt;0,$T112&gt;0,$U112&gt;0)),"DESCRIÇÃO",
IF(AND($C112="S",$P112&lt;&gt;0,$Q112&lt;&gt;0,$S112=""),"UNIDADE",
IF(AND($C112="S",$P112&lt;&gt;0,$Q112&lt;&gt;0,$U112=0),"SEM CUSTO",
IF(AND(TIPOORCAMENTO="Licitado",$AL112=0,$AN112&gt;0),"SEM PREÇO",
IF(AND($C112="S",$P112&lt;&gt;0,$Q112&lt;&gt;0,$U112&gt;0,$V112=0),"BDI",
IF(OR(AND(TIPOORCAMENTO="Proposto",$AG112&lt;&gt;"",$AG112&gt;0,ORÇAMENTO.CustoUnitario&gt;$AG112),AND(TIPOORCAMENTO="LICITADO",ORÇAMENTO.PrecoUnitarioLicitado&gt;$AN112)),"ACIMA REF.",
IF(AND($C112="S",$P112&lt;&gt;0,$Q112&lt;&gt;0,$T112=0,$U112&gt;0),"QUANT.",
IF(AND(Import.TipoArredondamento="TransfereGOV",$L112="F",$C112="S",LEN($Q112)&gt;13),"Código &gt;13",
IF(AND(Import.TipoArredondamento="TransfereGOV",$L112="F",$C112&lt;&gt;"S",LEN($R112)&gt;100),"Descrição &gt;100",
IF(AND(Import.TipoArredondamento="TransfereGOV",$L112="F",$C112="S",LEN($R112)&gt;500),"Descrição &gt;500",
IF(AND(Import.TipoArredondamento="TransfereGOV",$L112="F",$C112="S",LEFT(TRIM(UPPER($P112)),6)&lt;&gt;"SINAPI",ISNA(VLOOKUP(TRIM(UPPER($S112)),ListaTgov.Unidades,1,FALSE))),"Unid. Não Disp",
" "))))))))))))))))</f>
        <v xml:space="preserve"> </v>
      </c>
      <c r="AD112" t="str">
        <f ca="1">IF(C112&lt;=CRONO.NivelExibicao,MAX($AD$15:OFFSET(AD112,-1,0))+IF($C112&lt;&gt;1,1,MAX(1,COUNTIF([1]QCI!$A$13:$A$24,OFFSET($E112,-1,0)))),"")</f>
        <v/>
      </c>
      <c r="AE112" s="4" t="str">
        <f ca="1">IF(AND($C112="S",ORÇAMENTO.CodBarra&lt;&gt;""),IF(ORÇAMENTO.Fonte="",ORÇAMENTO.CodBarra,CONCATENATE(ORÇAMENTO.Fonte," ",ORÇAMENTO.CodBarra)))</f>
        <v>Composição COMP.004</v>
      </c>
      <c r="AF112" s="59">
        <f ca="1">IF(ISERROR(INDIRECT(saa)),"(abra o arquivo 'Referência "&amp;Excel_BuiltIn_Database&amp;".xlsm)",IF(OR($C112&lt;&gt;"S",ORÇAMENTO.CodBarra=""),"(Sem Código)",IF(ISERROR(MATCH($AE112,INDIRECT(saa),0)),"(Código não identificado nas referências)",MATCH($AE112,INDIRECT(saa),0))))</f>
        <v>16</v>
      </c>
      <c r="AG112" s="60">
        <f ca="1">ROUND(IF(DESONERACAO="sim",REFERENCIA.Desonerado,REFERENCIA.NaoDesonerado),2)</f>
        <v>15.17</v>
      </c>
      <c r="AH112" s="61">
        <f t="shared" ca="1" si="32"/>
        <v>0.2495</v>
      </c>
      <c r="AJ112" s="62"/>
      <c r="AL112" s="63"/>
      <c r="AM112" s="64">
        <f t="shared" ca="1" si="33"/>
        <v>208.45</v>
      </c>
      <c r="AN112" s="65">
        <f t="shared" ca="1" si="34"/>
        <v>18.95</v>
      </c>
    </row>
    <row r="113" spans="1:40" ht="28.8" x14ac:dyDescent="0.3">
      <c r="A113" t="str">
        <f t="shared" si="18"/>
        <v>S</v>
      </c>
      <c r="B113">
        <f t="shared" ca="1" si="19"/>
        <v>2</v>
      </c>
      <c r="C113" t="str">
        <f t="shared" ca="1" si="20"/>
        <v>S</v>
      </c>
      <c r="D113">
        <f t="shared" ca="1" si="21"/>
        <v>0</v>
      </c>
      <c r="E113">
        <f ca="1">IF($C113=1,OFFSET(E113,-1,0)+MAX(1,COUNTIF([1]QCI!$A$13:$A$24,OFFSET([1]ORÇAMENTO!E113,-1,0))),OFFSET(E113,-1,0))</f>
        <v>1</v>
      </c>
      <c r="F113">
        <f t="shared" ca="1" si="22"/>
        <v>10</v>
      </c>
      <c r="G113">
        <f t="shared" ca="1" si="23"/>
        <v>0</v>
      </c>
      <c r="H113">
        <f t="shared" ca="1" si="24"/>
        <v>0</v>
      </c>
      <c r="I113">
        <f t="shared" ca="1" si="25"/>
        <v>18</v>
      </c>
      <c r="J113">
        <f t="shared" ca="1" si="26"/>
        <v>0</v>
      </c>
      <c r="K113">
        <f ca="1">IF(OR($C113="S",$C113=0),0,MATCH(OFFSET($D113,0,$C113)+IF($C113&lt;&gt;1,1,COUNTIF([1]QCI!$A$13:$A$24,[1]ORÇAMENTO!E113)),OFFSET($D113,1,$C113,ROW($C$250)-ROW($C113)),0))</f>
        <v>0</v>
      </c>
      <c r="L113" s="43" t="str">
        <f t="shared" ca="1" si="27"/>
        <v>F</v>
      </c>
      <c r="M113" s="44" t="s">
        <v>7</v>
      </c>
      <c r="N113" s="45" t="str">
        <f t="shared" ca="1" si="28"/>
        <v>Serviço</v>
      </c>
      <c r="O113" s="46" t="str">
        <f t="shared" ca="1" si="29"/>
        <v>1.10.0.18.</v>
      </c>
      <c r="P113" s="47" t="s">
        <v>70</v>
      </c>
      <c r="Q113" s="48" t="s">
        <v>226</v>
      </c>
      <c r="R113" s="49" t="s">
        <v>227</v>
      </c>
      <c r="S113" s="50" t="s">
        <v>72</v>
      </c>
      <c r="T113" s="51">
        <f ca="1">OFFSET([1]CÁLCULO!H$15,ROW($T113)-ROW(T$15),0)</f>
        <v>3</v>
      </c>
      <c r="U113" s="52">
        <f t="shared" ca="1" si="35"/>
        <v>17.010000000000002</v>
      </c>
      <c r="V113" s="53" t="s">
        <v>10</v>
      </c>
      <c r="W113" s="51">
        <f ca="1">IF($C113="S",ROUND(IF(TIPOORCAMENTO="Proposto",ORÇAMENTO.CustoUnitario*(1+$AH113),ORÇAMENTO.PrecoUnitarioLicitado),15-13*$AF$10),0)</f>
        <v>21.25</v>
      </c>
      <c r="X113" s="54">
        <f ca="1">IF($C113="S",IF(OR(Import.TipoArredondamento&lt;&gt;"TransfereGOV",ACOMPANHAMENTO="BM"),VTOTAL1,SUM(OFFSET([1]CÁLCULO!$AI$15,ROW($X113)-ROW($X$15),1):OFFSET([1]CÁLCULO!$BB$15,ROW($X113)-ROW($X$15),-1))),IF($C113=0,0,ROUND(SomaAgrup,15-13*$AF$11)))</f>
        <v>63.75</v>
      </c>
      <c r="Y113" s="55" t="s">
        <v>63</v>
      </c>
      <c r="Z113" t="str">
        <f t="shared" ca="1" si="30"/>
        <v>RA</v>
      </c>
      <c r="AA113" s="56">
        <f ca="1">IF($C113="S",IF($Z113="CP",$X113,IF($Z113="RA",(($X113)*[1]QCI!$AA$3),0)),SomaAgrup)</f>
        <v>32.365330620583535</v>
      </c>
      <c r="AB113" s="57">
        <f t="shared" ca="1" si="31"/>
        <v>0</v>
      </c>
      <c r="AC113" s="58" t="str">
        <f ca="1">IF($N113=""," ",
IF(AND($C113&lt;&gt;"S",OR($R113="",$R113="(digite a descrição aqui)")),"DESCRIÇÃO",
IF(AND($C113="S",OR($Q113&lt;&gt;0,$T113&gt;0,$U113&gt;0),$P113=0),"FONTE",
IF(AND($C113="S",$P113&lt;&gt;0,OR($T113&gt;0,$U113&gt;0),$Q113=0),"CÓDIGO",
IF(AND($C113="S",$P113&lt;&gt;0,$Q113&lt;&gt;0,$R113="(Código não identificado nas referências)"),"CÓDIGO N/ID",
IF(AND($C113="S",OR($R113="",$R113="(digite a descrição aqui)"),OR($Q113&lt;&gt;0,$T113&gt;0,$U113&gt;0)),"DESCRIÇÃO",
IF(AND($C113="S",$P113&lt;&gt;0,$Q113&lt;&gt;0,$S113=""),"UNIDADE",
IF(AND($C113="S",$P113&lt;&gt;0,$Q113&lt;&gt;0,$U113=0),"SEM CUSTO",
IF(AND(TIPOORCAMENTO="Licitado",$AL113=0,$AN113&gt;0),"SEM PREÇO",
IF(AND($C113="S",$P113&lt;&gt;0,$Q113&lt;&gt;0,$U113&gt;0,$V113=0),"BDI",
IF(OR(AND(TIPOORCAMENTO="Proposto",$AG113&lt;&gt;"",$AG113&gt;0,ORÇAMENTO.CustoUnitario&gt;$AG113),AND(TIPOORCAMENTO="LICITADO",ORÇAMENTO.PrecoUnitarioLicitado&gt;$AN113)),"ACIMA REF.",
IF(AND($C113="S",$P113&lt;&gt;0,$Q113&lt;&gt;0,$T113=0,$U113&gt;0),"QUANT.",
IF(AND(Import.TipoArredondamento="TransfereGOV",$L113="F",$C113="S",LEN($Q113)&gt;13),"Código &gt;13",
IF(AND(Import.TipoArredondamento="TransfereGOV",$L113="F",$C113&lt;&gt;"S",LEN($R113)&gt;100),"Descrição &gt;100",
IF(AND(Import.TipoArredondamento="TransfereGOV",$L113="F",$C113="S",LEN($R113)&gt;500),"Descrição &gt;500",
IF(AND(Import.TipoArredondamento="TransfereGOV",$L113="F",$C113="S",LEFT(TRIM(UPPER($P113)),6)&lt;&gt;"SINAPI",ISNA(VLOOKUP(TRIM(UPPER($S113)),ListaTgov.Unidades,1,FALSE))),"Unid. Não Disp",
" "))))))))))))))))</f>
        <v xml:space="preserve"> </v>
      </c>
      <c r="AD113" t="str">
        <f ca="1">IF(C113&lt;=CRONO.NivelExibicao,MAX($AD$15:OFFSET(AD113,-1,0))+IF($C113&lt;&gt;1,1,MAX(1,COUNTIF([1]QCI!$A$13:$A$24,OFFSET($E113,-1,0)))),"")</f>
        <v/>
      </c>
      <c r="AE113" s="4" t="str">
        <f ca="1">IF(AND($C113="S",ORÇAMENTO.CodBarra&lt;&gt;""),IF(ORÇAMENTO.Fonte="",ORÇAMENTO.CodBarra,CONCATENATE(ORÇAMENTO.Fonte," ",ORÇAMENTO.CodBarra)))</f>
        <v>Composição COMP.005</v>
      </c>
      <c r="AF113" s="59">
        <f ca="1">IF(ISERROR(INDIRECT(saa)),"(abra o arquivo 'Referência "&amp;Excel_BuiltIn_Database&amp;".xlsm)",IF(OR($C113&lt;&gt;"S",ORÇAMENTO.CodBarra=""),"(Sem Código)",IF(ISERROR(MATCH($AE113,INDIRECT(saa),0)),"(Código não identificado nas referências)",MATCH($AE113,INDIRECT(saa),0))))</f>
        <v>17</v>
      </c>
      <c r="AG113" s="60">
        <f ca="1">ROUND(IF(DESONERACAO="sim",REFERENCIA.Desonerado,REFERENCIA.NaoDesonerado),2)</f>
        <v>17.010000000000002</v>
      </c>
      <c r="AH113" s="61">
        <f t="shared" ca="1" si="32"/>
        <v>0.2495</v>
      </c>
      <c r="AJ113" s="62"/>
      <c r="AL113" s="63"/>
      <c r="AM113" s="64">
        <f t="shared" ca="1" si="33"/>
        <v>63.75</v>
      </c>
      <c r="AN113" s="65">
        <f t="shared" ca="1" si="34"/>
        <v>21.25</v>
      </c>
    </row>
    <row r="114" spans="1:40" ht="43.2" x14ac:dyDescent="0.3">
      <c r="A114" t="str">
        <f t="shared" si="18"/>
        <v>S</v>
      </c>
      <c r="B114">
        <f t="shared" ca="1" si="19"/>
        <v>2</v>
      </c>
      <c r="C114" t="str">
        <f t="shared" ca="1" si="20"/>
        <v>S</v>
      </c>
      <c r="D114">
        <f t="shared" ca="1" si="21"/>
        <v>0</v>
      </c>
      <c r="E114">
        <f ca="1">IF($C114=1,OFFSET(E114,-1,0)+MAX(1,COUNTIF([1]QCI!$A$13:$A$24,OFFSET([1]ORÇAMENTO!E114,-1,0))),OFFSET(E114,-1,0))</f>
        <v>1</v>
      </c>
      <c r="F114">
        <f t="shared" ca="1" si="22"/>
        <v>10</v>
      </c>
      <c r="G114">
        <f t="shared" ca="1" si="23"/>
        <v>0</v>
      </c>
      <c r="H114">
        <f t="shared" ca="1" si="24"/>
        <v>0</v>
      </c>
      <c r="I114">
        <f t="shared" ca="1" si="25"/>
        <v>19</v>
      </c>
      <c r="J114">
        <f t="shared" ca="1" si="26"/>
        <v>0</v>
      </c>
      <c r="K114">
        <f ca="1">IF(OR($C114="S",$C114=0),0,MATCH(OFFSET($D114,0,$C114)+IF($C114&lt;&gt;1,1,COUNTIF([1]QCI!$A$13:$A$24,[1]ORÇAMENTO!E114)),OFFSET($D114,1,$C114,ROW($C$250)-ROW($C114)),0))</f>
        <v>0</v>
      </c>
      <c r="L114" s="43" t="str">
        <f t="shared" ca="1" si="27"/>
        <v>F</v>
      </c>
      <c r="M114" s="44" t="s">
        <v>7</v>
      </c>
      <c r="N114" s="45" t="str">
        <f t="shared" ca="1" si="28"/>
        <v>Serviço</v>
      </c>
      <c r="O114" s="46" t="str">
        <f t="shared" ca="1" si="29"/>
        <v>1.10.0.19.</v>
      </c>
      <c r="P114" s="47" t="s">
        <v>62</v>
      </c>
      <c r="Q114" s="48" t="s">
        <v>228</v>
      </c>
      <c r="R114" s="49" t="s">
        <v>229</v>
      </c>
      <c r="S114" s="50" t="s">
        <v>97</v>
      </c>
      <c r="T114" s="51">
        <f ca="1">OFFSET([1]CÁLCULO!H$15,ROW($T114)-ROW(T$15),0)</f>
        <v>45.01</v>
      </c>
      <c r="U114" s="52">
        <f t="shared" ca="1" si="35"/>
        <v>12.75</v>
      </c>
      <c r="V114" s="53" t="s">
        <v>10</v>
      </c>
      <c r="W114" s="51">
        <f ca="1">IF($C114="S",ROUND(IF(TIPOORCAMENTO="Proposto",ORÇAMENTO.CustoUnitario*(1+$AH114),ORÇAMENTO.PrecoUnitarioLicitado),15-13*$AF$10),0)</f>
        <v>15.93</v>
      </c>
      <c r="X114" s="54">
        <f ca="1">IF($C114="S",IF(OR(Import.TipoArredondamento&lt;&gt;"TransfereGOV",ACOMPANHAMENTO="BM"),VTOTAL1,SUM(OFFSET([1]CÁLCULO!$AI$15,ROW($X114)-ROW($X$15),1):OFFSET([1]CÁLCULO!$BB$15,ROW($X114)-ROW($X$15),-1))),IF($C114=0,0,ROUND(SomaAgrup,15-13*$AF$11)))</f>
        <v>717.01</v>
      </c>
      <c r="Y114" s="55" t="s">
        <v>63</v>
      </c>
      <c r="Z114" t="str">
        <f t="shared" ca="1" si="30"/>
        <v>RA</v>
      </c>
      <c r="AA114" s="56">
        <f ca="1">IF($C114="S",IF($Z114="CP",$X114,IF($Z114="RA",(($X114)*[1]QCI!$AA$3),0)),SomaAgrup)</f>
        <v>364.01985424728781</v>
      </c>
      <c r="AB114" s="57">
        <f t="shared" ca="1" si="31"/>
        <v>0</v>
      </c>
      <c r="AC114" s="58" t="str">
        <f ca="1">IF($N114=""," ",
IF(AND($C114&lt;&gt;"S",OR($R114="",$R114="(digite a descrição aqui)")),"DESCRIÇÃO",
IF(AND($C114="S",OR($Q114&lt;&gt;0,$T114&gt;0,$U114&gt;0),$P114=0),"FONTE",
IF(AND($C114="S",$P114&lt;&gt;0,OR($T114&gt;0,$U114&gt;0),$Q114=0),"CÓDIGO",
IF(AND($C114="S",$P114&lt;&gt;0,$Q114&lt;&gt;0,$R114="(Código não identificado nas referências)"),"CÓDIGO N/ID",
IF(AND($C114="S",OR($R114="",$R114="(digite a descrição aqui)"),OR($Q114&lt;&gt;0,$T114&gt;0,$U114&gt;0)),"DESCRIÇÃO",
IF(AND($C114="S",$P114&lt;&gt;0,$Q114&lt;&gt;0,$S114=""),"UNIDADE",
IF(AND($C114="S",$P114&lt;&gt;0,$Q114&lt;&gt;0,$U114=0),"SEM CUSTO",
IF(AND(TIPOORCAMENTO="Licitado",$AL114=0,$AN114&gt;0),"SEM PREÇO",
IF(AND($C114="S",$P114&lt;&gt;0,$Q114&lt;&gt;0,$U114&gt;0,$V114=0),"BDI",
IF(OR(AND(TIPOORCAMENTO="Proposto",$AG114&lt;&gt;"",$AG114&gt;0,ORÇAMENTO.CustoUnitario&gt;$AG114),AND(TIPOORCAMENTO="LICITADO",ORÇAMENTO.PrecoUnitarioLicitado&gt;$AN114)),"ACIMA REF.",
IF(AND($C114="S",$P114&lt;&gt;0,$Q114&lt;&gt;0,$T114=0,$U114&gt;0),"QUANT.",
IF(AND(Import.TipoArredondamento="TransfereGOV",$L114="F",$C114="S",LEN($Q114)&gt;13),"Código &gt;13",
IF(AND(Import.TipoArredondamento="TransfereGOV",$L114="F",$C114&lt;&gt;"S",LEN($R114)&gt;100),"Descrição &gt;100",
IF(AND(Import.TipoArredondamento="TransfereGOV",$L114="F",$C114="S",LEN($R114)&gt;500),"Descrição &gt;500",
IF(AND(Import.TipoArredondamento="TransfereGOV",$L114="F",$C114="S",LEFT(TRIM(UPPER($P114)),6)&lt;&gt;"SINAPI",ISNA(VLOOKUP(TRIM(UPPER($S114)),ListaTgov.Unidades,1,FALSE))),"Unid. Não Disp",
" "))))))))))))))))</f>
        <v xml:space="preserve"> </v>
      </c>
      <c r="AD114" t="str">
        <f ca="1">IF(C114&lt;=CRONO.NivelExibicao,MAX($AD$15:OFFSET(AD114,-1,0))+IF($C114&lt;&gt;1,1,MAX(1,COUNTIF([1]QCI!$A$13:$A$24,OFFSET($E114,-1,0)))),"")</f>
        <v/>
      </c>
      <c r="AE114" s="4" t="str">
        <f ca="1">IF(AND($C114="S",ORÇAMENTO.CodBarra&lt;&gt;""),IF(ORÇAMENTO.Fonte="",ORÇAMENTO.CodBarra,CONCATENATE(ORÇAMENTO.Fonte," ",ORÇAMENTO.CodBarra)))</f>
        <v>SINAPI 91847</v>
      </c>
      <c r="AF114" s="59">
        <f ca="1">IF(ISERROR(INDIRECT(saa)),"(abra o arquivo 'Referência "&amp;Excel_BuiltIn_Database&amp;".xlsm)",IF(OR($C114&lt;&gt;"S",ORÇAMENTO.CodBarra=""),"(Sem Código)",IF(ISERROR(MATCH($AE114,INDIRECT(saa),0)),"(Código não identificado nas referências)",MATCH($AE114,INDIRECT(saa),0))))</f>
        <v>10321</v>
      </c>
      <c r="AG114" s="60">
        <f ca="1">ROUND(IF(DESONERACAO="sim",REFERENCIA.Desonerado,REFERENCIA.NaoDesonerado),2)</f>
        <v>12.75</v>
      </c>
      <c r="AH114" s="61">
        <f t="shared" ca="1" si="32"/>
        <v>0.2495</v>
      </c>
      <c r="AJ114" s="62"/>
      <c r="AL114" s="63"/>
      <c r="AM114" s="64">
        <f t="shared" ca="1" si="33"/>
        <v>717.01</v>
      </c>
      <c r="AN114" s="65">
        <f t="shared" ca="1" si="34"/>
        <v>15.93</v>
      </c>
    </row>
    <row r="115" spans="1:40" ht="43.2" x14ac:dyDescent="0.3">
      <c r="A115" t="str">
        <f t="shared" si="18"/>
        <v>S</v>
      </c>
      <c r="B115">
        <f t="shared" ca="1" si="19"/>
        <v>2</v>
      </c>
      <c r="C115" t="str">
        <f t="shared" ca="1" si="20"/>
        <v>S</v>
      </c>
      <c r="D115">
        <f t="shared" ca="1" si="21"/>
        <v>0</v>
      </c>
      <c r="E115">
        <f ca="1">IF($C115=1,OFFSET(E115,-1,0)+MAX(1,COUNTIF([1]QCI!$A$13:$A$24,OFFSET([1]ORÇAMENTO!E115,-1,0))),OFFSET(E115,-1,0))</f>
        <v>1</v>
      </c>
      <c r="F115">
        <f t="shared" ca="1" si="22"/>
        <v>10</v>
      </c>
      <c r="G115">
        <f t="shared" ca="1" si="23"/>
        <v>0</v>
      </c>
      <c r="H115">
        <f t="shared" ca="1" si="24"/>
        <v>0</v>
      </c>
      <c r="I115">
        <f t="shared" ca="1" si="25"/>
        <v>20</v>
      </c>
      <c r="J115">
        <f t="shared" ca="1" si="26"/>
        <v>0</v>
      </c>
      <c r="K115">
        <f ca="1">IF(OR($C115="S",$C115=0),0,MATCH(OFFSET($D115,0,$C115)+IF($C115&lt;&gt;1,1,COUNTIF([1]QCI!$A$13:$A$24,[1]ORÇAMENTO!E115)),OFFSET($D115,1,$C115,ROW($C$250)-ROW($C115)),0))</f>
        <v>0</v>
      </c>
      <c r="L115" s="43" t="str">
        <f t="shared" ca="1" si="27"/>
        <v>F</v>
      </c>
      <c r="M115" s="44" t="s">
        <v>7</v>
      </c>
      <c r="N115" s="45" t="str">
        <f t="shared" ca="1" si="28"/>
        <v>Serviço</v>
      </c>
      <c r="O115" s="46" t="str">
        <f t="shared" ca="1" si="29"/>
        <v>1.10.0.20.</v>
      </c>
      <c r="P115" s="47" t="s">
        <v>62</v>
      </c>
      <c r="Q115" s="48" t="s">
        <v>230</v>
      </c>
      <c r="R115" s="49" t="s">
        <v>231</v>
      </c>
      <c r="S115" s="50" t="s">
        <v>97</v>
      </c>
      <c r="T115" s="51">
        <f ca="1">OFFSET([1]CÁLCULO!H$15,ROW($T115)-ROW(T$15),0)</f>
        <v>48.53</v>
      </c>
      <c r="U115" s="52">
        <f t="shared" ca="1" si="35"/>
        <v>7.96</v>
      </c>
      <c r="V115" s="53" t="s">
        <v>10</v>
      </c>
      <c r="W115" s="51">
        <f ca="1">IF($C115="S",ROUND(IF(TIPOORCAMENTO="Proposto",ORÇAMENTO.CustoUnitario*(1+$AH115),ORÇAMENTO.PrecoUnitarioLicitado),15-13*$AF$10),0)</f>
        <v>9.9499999999999993</v>
      </c>
      <c r="X115" s="54">
        <f ca="1">IF($C115="S",IF(OR(Import.TipoArredondamento&lt;&gt;"TransfereGOV",ACOMPANHAMENTO="BM"),VTOTAL1,SUM(OFFSET([1]CÁLCULO!$AI$15,ROW($X115)-ROW($X$15),1):OFFSET([1]CÁLCULO!$BB$15,ROW($X115)-ROW($X$15),-1))),IF($C115=0,0,ROUND(SomaAgrup,15-13*$AF$11)))</f>
        <v>482.87</v>
      </c>
      <c r="Y115" s="55" t="s">
        <v>63</v>
      </c>
      <c r="Z115" t="str">
        <f t="shared" ca="1" si="30"/>
        <v>RA</v>
      </c>
      <c r="AA115" s="56">
        <f ca="1">IF($C115="S",IF($Z115="CP",$X115,IF($Z115="RA",(($X115)*[1]QCI!$AA$3),0)),SomaAgrup)</f>
        <v>245.14897563546933</v>
      </c>
      <c r="AB115" s="57">
        <f t="shared" ca="1" si="31"/>
        <v>0</v>
      </c>
      <c r="AC115" s="58" t="str">
        <f ca="1">IF($N115=""," ",
IF(AND($C115&lt;&gt;"S",OR($R115="",$R115="(digite a descrição aqui)")),"DESCRIÇÃO",
IF(AND($C115="S",OR($Q115&lt;&gt;0,$T115&gt;0,$U115&gt;0),$P115=0),"FONTE",
IF(AND($C115="S",$P115&lt;&gt;0,OR($T115&gt;0,$U115&gt;0),$Q115=0),"CÓDIGO",
IF(AND($C115="S",$P115&lt;&gt;0,$Q115&lt;&gt;0,$R115="(Código não identificado nas referências)"),"CÓDIGO N/ID",
IF(AND($C115="S",OR($R115="",$R115="(digite a descrição aqui)"),OR($Q115&lt;&gt;0,$T115&gt;0,$U115&gt;0)),"DESCRIÇÃO",
IF(AND($C115="S",$P115&lt;&gt;0,$Q115&lt;&gt;0,$S115=""),"UNIDADE",
IF(AND($C115="S",$P115&lt;&gt;0,$Q115&lt;&gt;0,$U115=0),"SEM CUSTO",
IF(AND(TIPOORCAMENTO="Licitado",$AL115=0,$AN115&gt;0),"SEM PREÇO",
IF(AND($C115="S",$P115&lt;&gt;0,$Q115&lt;&gt;0,$U115&gt;0,$V115=0),"BDI",
IF(OR(AND(TIPOORCAMENTO="Proposto",$AG115&lt;&gt;"",$AG115&gt;0,ORÇAMENTO.CustoUnitario&gt;$AG115),AND(TIPOORCAMENTO="LICITADO",ORÇAMENTO.PrecoUnitarioLicitado&gt;$AN115)),"ACIMA REF.",
IF(AND($C115="S",$P115&lt;&gt;0,$Q115&lt;&gt;0,$T115=0,$U115&gt;0),"QUANT.",
IF(AND(Import.TipoArredondamento="TransfereGOV",$L115="F",$C115="S",LEN($Q115)&gt;13),"Código &gt;13",
IF(AND(Import.TipoArredondamento="TransfereGOV",$L115="F",$C115&lt;&gt;"S",LEN($R115)&gt;100),"Descrição &gt;100",
IF(AND(Import.TipoArredondamento="TransfereGOV",$L115="F",$C115="S",LEN($R115)&gt;500),"Descrição &gt;500",
IF(AND(Import.TipoArredondamento="TransfereGOV",$L115="F",$C115="S",LEFT(TRIM(UPPER($P115)),6)&lt;&gt;"SINAPI",ISNA(VLOOKUP(TRIM(UPPER($S115)),ListaTgov.Unidades,1,FALSE))),"Unid. Não Disp",
" "))))))))))))))))</f>
        <v xml:space="preserve"> </v>
      </c>
      <c r="AD115" t="str">
        <f ca="1">IF(C115&lt;=CRONO.NivelExibicao,MAX($AD$15:OFFSET(AD115,-1,0))+IF($C115&lt;&gt;1,1,MAX(1,COUNTIF([1]QCI!$A$13:$A$24,OFFSET($E115,-1,0)))),"")</f>
        <v/>
      </c>
      <c r="AE115" s="4" t="str">
        <f ca="1">IF(AND($C115="S",ORÇAMENTO.CodBarra&lt;&gt;""),IF(ORÇAMENTO.Fonte="",ORÇAMENTO.CodBarra,CONCATENATE(ORÇAMENTO.Fonte," ",ORÇAMENTO.CodBarra)))</f>
        <v>SINAPI 91845</v>
      </c>
      <c r="AF115" s="59">
        <f ca="1">IF(ISERROR(INDIRECT(saa)),"(abra o arquivo 'Referência "&amp;Excel_BuiltIn_Database&amp;".xlsm)",IF(OR($C115&lt;&gt;"S",ORÇAMENTO.CodBarra=""),"(Sem Código)",IF(ISERROR(MATCH($AE115,INDIRECT(saa),0)),"(Código não identificado nas referências)",MATCH($AE115,INDIRECT(saa),0))))</f>
        <v>10318</v>
      </c>
      <c r="AG115" s="60">
        <f ca="1">ROUND(IF(DESONERACAO="sim",REFERENCIA.Desonerado,REFERENCIA.NaoDesonerado),2)</f>
        <v>7.96</v>
      </c>
      <c r="AH115" s="61">
        <f t="shared" ca="1" si="32"/>
        <v>0.2495</v>
      </c>
      <c r="AJ115" s="62"/>
      <c r="AL115" s="63"/>
      <c r="AM115" s="64">
        <f t="shared" ca="1" si="33"/>
        <v>482.87</v>
      </c>
      <c r="AN115" s="65">
        <f t="shared" ca="1" si="34"/>
        <v>9.9499999999999993</v>
      </c>
    </row>
    <row r="116" spans="1:40" x14ac:dyDescent="0.3">
      <c r="A116">
        <f t="shared" si="18"/>
        <v>2</v>
      </c>
      <c r="B116">
        <f t="shared" ca="1" si="19"/>
        <v>2</v>
      </c>
      <c r="C116">
        <f t="shared" ca="1" si="20"/>
        <v>2</v>
      </c>
      <c r="D116">
        <f t="shared" ca="1" si="21"/>
        <v>12</v>
      </c>
      <c r="E116">
        <f ca="1">IF($C116=1,OFFSET(E116,-1,0)+MAX(1,COUNTIF([1]QCI!$A$13:$A$24,OFFSET([1]ORÇAMENTO!E116,-1,0))),OFFSET(E116,-1,0))</f>
        <v>1</v>
      </c>
      <c r="F116">
        <f t="shared" ca="1" si="22"/>
        <v>11</v>
      </c>
      <c r="G116">
        <f t="shared" ca="1" si="23"/>
        <v>0</v>
      </c>
      <c r="H116">
        <f t="shared" ca="1" si="24"/>
        <v>0</v>
      </c>
      <c r="I116">
        <f t="shared" ca="1" si="25"/>
        <v>0</v>
      </c>
      <c r="J116">
        <f t="shared" ca="1" si="26"/>
        <v>134</v>
      </c>
      <c r="K116">
        <f ca="1">IF(OR($C116="S",$C116=0),0,MATCH(OFFSET($D116,0,$C116)+IF($C116&lt;&gt;1,1,COUNTIF([1]QCI!$A$13:$A$24,[1]ORÇAMENTO!E116)),OFFSET($D116,1,$C116,ROW($C$250)-ROW($C116)),0))</f>
        <v>12</v>
      </c>
      <c r="L116" s="43" t="str">
        <f t="shared" ca="1" si="27"/>
        <v>F</v>
      </c>
      <c r="M116" s="44" t="s">
        <v>4</v>
      </c>
      <c r="N116" s="45" t="str">
        <f t="shared" ca="1" si="28"/>
        <v>Nível 2</v>
      </c>
      <c r="O116" s="46" t="str">
        <f t="shared" ca="1" si="29"/>
        <v>1.11.</v>
      </c>
      <c r="P116" s="47" t="s">
        <v>62</v>
      </c>
      <c r="Q116" s="48"/>
      <c r="R116" s="49" t="s">
        <v>232</v>
      </c>
      <c r="S116" s="50" t="s">
        <v>68</v>
      </c>
      <c r="T116" s="51">
        <f ca="1">OFFSET([1]CÁLCULO!H$15,ROW($T116)-ROW(T$15),0)</f>
        <v>0</v>
      </c>
      <c r="U116" s="52">
        <f t="shared" ca="1" si="35"/>
        <v>0</v>
      </c>
      <c r="V116" s="53" t="s">
        <v>10</v>
      </c>
      <c r="W116" s="51">
        <f ca="1">IF($C116="S",ROUND(IF(TIPOORCAMENTO="Proposto",ORÇAMENTO.CustoUnitario*(1+$AH116),ORÇAMENTO.PrecoUnitarioLicitado),15-13*$AF$10),0)</f>
        <v>0</v>
      </c>
      <c r="X116" s="54">
        <f ca="1">IF($C116="S",IF(OR(Import.TipoArredondamento&lt;&gt;"TransfereGOV",ACOMPANHAMENTO="BM"),VTOTAL1,SUM(OFFSET([1]CÁLCULO!$AI$15,ROW($X116)-ROW($X$15),1):OFFSET([1]CÁLCULO!$BB$15,ROW($X116)-ROW($X$15),-1))),IF($C116=0,0,ROUND(SomaAgrup,15-13*$AF$11)))</f>
        <v>15561.17</v>
      </c>
      <c r="Y116" s="55" t="s">
        <v>63</v>
      </c>
      <c r="Z116" t="str">
        <f t="shared" ca="1" si="30"/>
        <v/>
      </c>
      <c r="AA116" s="56">
        <f ca="1">IF($C116="S",IF($Z116="CP",$X116,IF($Z116="RA",(($X116)*[1]QCI!$AA$3),0)),SomaAgrup)</f>
        <v>7900.2731277349931</v>
      </c>
      <c r="AB116" s="57">
        <f t="shared" ca="1" si="31"/>
        <v>0</v>
      </c>
      <c r="AC116" s="58" t="str">
        <f ca="1">IF($N116=""," ",
IF(AND($C116&lt;&gt;"S",OR($R116="",$R116="(digite a descrição aqui)")),"DESCRIÇÃO",
IF(AND($C116="S",OR($Q116&lt;&gt;0,$T116&gt;0,$U116&gt;0),$P116=0),"FONTE",
IF(AND($C116="S",$P116&lt;&gt;0,OR($T116&gt;0,$U116&gt;0),$Q116=0),"CÓDIGO",
IF(AND($C116="S",$P116&lt;&gt;0,$Q116&lt;&gt;0,$R116="(Código não identificado nas referências)"),"CÓDIGO N/ID",
IF(AND($C116="S",OR($R116="",$R116="(digite a descrição aqui)"),OR($Q116&lt;&gt;0,$T116&gt;0,$U116&gt;0)),"DESCRIÇÃO",
IF(AND($C116="S",$P116&lt;&gt;0,$Q116&lt;&gt;0,$S116=""),"UNIDADE",
IF(AND($C116="S",$P116&lt;&gt;0,$Q116&lt;&gt;0,$U116=0),"SEM CUSTO",
IF(AND(TIPOORCAMENTO="Licitado",$AL116=0,$AN116&gt;0),"SEM PREÇO",
IF(AND($C116="S",$P116&lt;&gt;0,$Q116&lt;&gt;0,$U116&gt;0,$V116=0),"BDI",
IF(OR(AND(TIPOORCAMENTO="Proposto",$AG116&lt;&gt;"",$AG116&gt;0,ORÇAMENTO.CustoUnitario&gt;$AG116),AND(TIPOORCAMENTO="LICITADO",ORÇAMENTO.PrecoUnitarioLicitado&gt;$AN116)),"ACIMA REF.",
IF(AND($C116="S",$P116&lt;&gt;0,$Q116&lt;&gt;0,$T116=0,$U116&gt;0),"QUANT.",
IF(AND(Import.TipoArredondamento="TransfereGOV",$L116="F",$C116="S",LEN($Q116)&gt;13),"Código &gt;13",
IF(AND(Import.TipoArredondamento="TransfereGOV",$L116="F",$C116&lt;&gt;"S",LEN($R116)&gt;100),"Descrição &gt;100",
IF(AND(Import.TipoArredondamento="TransfereGOV",$L116="F",$C116="S",LEN($R116)&gt;500),"Descrição &gt;500",
IF(AND(Import.TipoArredondamento="TransfereGOV",$L116="F",$C116="S",LEFT(TRIM(UPPER($P116)),6)&lt;&gt;"SINAPI",ISNA(VLOOKUP(TRIM(UPPER($S116)),ListaTgov.Unidades,1,FALSE))),"Unid. Não Disp",
" "))))))))))))))))</f>
        <v xml:space="preserve"> </v>
      </c>
      <c r="AD116">
        <f ca="1">IF(C116&lt;=CRONO.NivelExibicao,MAX($AD$15:OFFSET(AD116,-1,0))+IF($C116&lt;&gt;1,1,MAX(1,COUNTIF([1]QCI!$A$13:$A$24,OFFSET($E116,-1,0)))),"")</f>
        <v>12</v>
      </c>
      <c r="AE116" s="4" t="b">
        <f ca="1">IF(AND($C116="S",ORÇAMENTO.CodBarra&lt;&gt;""),IF(ORÇAMENTO.Fonte="",ORÇAMENTO.CodBarra,CONCATENATE(ORÇAMENTO.Fonte," ",ORÇAMENTO.CodBarra)))</f>
        <v>0</v>
      </c>
      <c r="AF116" s="59" t="str">
        <f ca="1">IF(ISERROR(INDIRECT(saa)),"(abra o arquivo 'Referência "&amp;Excel_BuiltIn_Database&amp;".xlsm)",IF(OR($C116&lt;&gt;"S",ORÇAMENTO.CodBarra=""),"(Sem Código)",IF(ISERROR(MATCH($AE116,INDIRECT(saa),0)),"(Código não identificado nas referências)",MATCH($AE116,INDIRECT(saa),0))))</f>
        <v>(Sem Código)</v>
      </c>
      <c r="AG116" s="60">
        <f ca="1">ROUND(IF(DESONERACAO="sim",REFERENCIA.Desonerado,REFERENCIA.NaoDesonerado),2)</f>
        <v>0</v>
      </c>
      <c r="AH116" s="61">
        <f t="shared" ca="1" si="32"/>
        <v>0.2495</v>
      </c>
      <c r="AJ116" s="62"/>
      <c r="AL116" s="63"/>
      <c r="AM116" s="64">
        <f t="shared" ca="1" si="33"/>
        <v>15561.17</v>
      </c>
      <c r="AN116" s="65">
        <f t="shared" ca="1" si="34"/>
        <v>0</v>
      </c>
    </row>
    <row r="117" spans="1:40" ht="43.2" x14ac:dyDescent="0.3">
      <c r="A117" t="str">
        <f t="shared" si="18"/>
        <v>S</v>
      </c>
      <c r="B117">
        <f t="shared" ca="1" si="19"/>
        <v>2</v>
      </c>
      <c r="C117" t="str">
        <f t="shared" ca="1" si="20"/>
        <v>S</v>
      </c>
      <c r="D117">
        <f t="shared" ca="1" si="21"/>
        <v>0</v>
      </c>
      <c r="E117">
        <f ca="1">IF($C117=1,OFFSET(E117,-1,0)+MAX(1,COUNTIF([1]QCI!$A$13:$A$24,OFFSET([1]ORÇAMENTO!E117,-1,0))),OFFSET(E117,-1,0))</f>
        <v>1</v>
      </c>
      <c r="F117">
        <f t="shared" ca="1" si="22"/>
        <v>11</v>
      </c>
      <c r="G117">
        <f t="shared" ca="1" si="23"/>
        <v>0</v>
      </c>
      <c r="H117">
        <f t="shared" ca="1" si="24"/>
        <v>0</v>
      </c>
      <c r="I117">
        <f t="shared" ca="1" si="25"/>
        <v>1</v>
      </c>
      <c r="J117">
        <f t="shared" ca="1" si="26"/>
        <v>0</v>
      </c>
      <c r="K117">
        <f ca="1">IF(OR($C117="S",$C117=0),0,MATCH(OFFSET($D117,0,$C117)+IF($C117&lt;&gt;1,1,COUNTIF([1]QCI!$A$13:$A$24,[1]ORÇAMENTO!E117)),OFFSET($D117,1,$C117,ROW($C$250)-ROW($C117)),0))</f>
        <v>0</v>
      </c>
      <c r="L117" s="43" t="str">
        <f t="shared" ca="1" si="27"/>
        <v>F</v>
      </c>
      <c r="M117" s="44" t="s">
        <v>7</v>
      </c>
      <c r="N117" s="45" t="str">
        <f t="shared" ca="1" si="28"/>
        <v>Serviço</v>
      </c>
      <c r="O117" s="46" t="str">
        <f t="shared" ca="1" si="29"/>
        <v>1.11.0.1.</v>
      </c>
      <c r="P117" s="47" t="s">
        <v>62</v>
      </c>
      <c r="Q117" s="48" t="s">
        <v>233</v>
      </c>
      <c r="R117" s="49" t="s">
        <v>234</v>
      </c>
      <c r="S117" s="50" t="s">
        <v>97</v>
      </c>
      <c r="T117" s="51">
        <f ca="1">OFFSET([1]CÁLCULO!H$15,ROW($T117)-ROW(T$15),0)</f>
        <v>45.01</v>
      </c>
      <c r="U117" s="52">
        <f t="shared" ca="1" si="35"/>
        <v>24.02</v>
      </c>
      <c r="V117" s="53" t="s">
        <v>10</v>
      </c>
      <c r="W117" s="51">
        <f ca="1">IF($C117="S",ROUND(IF(TIPOORCAMENTO="Proposto",ORÇAMENTO.CustoUnitario*(1+$AH117),ORÇAMENTO.PrecoUnitarioLicitado),15-13*$AF$10),0)</f>
        <v>30.01</v>
      </c>
      <c r="X117" s="54">
        <f ca="1">IF($C117="S",IF(OR(Import.TipoArredondamento&lt;&gt;"TransfereGOV",ACOMPANHAMENTO="BM"),VTOTAL1,SUM(OFFSET([1]CÁLCULO!$AI$15,ROW($X117)-ROW($X$15),1):OFFSET([1]CÁLCULO!$BB$15,ROW($X117)-ROW($X$15),-1))),IF($C117=0,0,ROUND(SomaAgrup,15-13*$AF$11)))</f>
        <v>1350.75</v>
      </c>
      <c r="Y117" s="55" t="s">
        <v>63</v>
      </c>
      <c r="Z117" t="str">
        <f t="shared" ca="1" si="30"/>
        <v>RA</v>
      </c>
      <c r="AA117" s="56">
        <f ca="1">IF($C117="S",IF($Z117="CP",$X117,IF($Z117="RA",(($X117)*[1]QCI!$AA$3),0)),SomaAgrup)</f>
        <v>685.76424056083465</v>
      </c>
      <c r="AB117" s="57">
        <f t="shared" ca="1" si="31"/>
        <v>0</v>
      </c>
      <c r="AC117" s="58" t="str">
        <f ca="1">IF($N117=""," ",
IF(AND($C117&lt;&gt;"S",OR($R117="",$R117="(digite a descrição aqui)")),"DESCRIÇÃO",
IF(AND($C117="S",OR($Q117&lt;&gt;0,$T117&gt;0,$U117&gt;0),$P117=0),"FONTE",
IF(AND($C117="S",$P117&lt;&gt;0,OR($T117&gt;0,$U117&gt;0),$Q117=0),"CÓDIGO",
IF(AND($C117="S",$P117&lt;&gt;0,$Q117&lt;&gt;0,$R117="(Código não identificado nas referências)"),"CÓDIGO N/ID",
IF(AND($C117="S",OR($R117="",$R117="(digite a descrição aqui)"),OR($Q117&lt;&gt;0,$T117&gt;0,$U117&gt;0)),"DESCRIÇÃO",
IF(AND($C117="S",$P117&lt;&gt;0,$Q117&lt;&gt;0,$S117=""),"UNIDADE",
IF(AND($C117="S",$P117&lt;&gt;0,$Q117&lt;&gt;0,$U117=0),"SEM CUSTO",
IF(AND(TIPOORCAMENTO="Licitado",$AL117=0,$AN117&gt;0),"SEM PREÇO",
IF(AND($C117="S",$P117&lt;&gt;0,$Q117&lt;&gt;0,$U117&gt;0,$V117=0),"BDI",
IF(OR(AND(TIPOORCAMENTO="Proposto",$AG117&lt;&gt;"",$AG117&gt;0,ORÇAMENTO.CustoUnitario&gt;$AG117),AND(TIPOORCAMENTO="LICITADO",ORÇAMENTO.PrecoUnitarioLicitado&gt;$AN117)),"ACIMA REF.",
IF(AND($C117="S",$P117&lt;&gt;0,$Q117&lt;&gt;0,$T117=0,$U117&gt;0),"QUANT.",
IF(AND(Import.TipoArredondamento="TransfereGOV",$L117="F",$C117="S",LEN($Q117)&gt;13),"Código &gt;13",
IF(AND(Import.TipoArredondamento="TransfereGOV",$L117="F",$C117&lt;&gt;"S",LEN($R117)&gt;100),"Descrição &gt;100",
IF(AND(Import.TipoArredondamento="TransfereGOV",$L117="F",$C117="S",LEN($R117)&gt;500),"Descrição &gt;500",
IF(AND(Import.TipoArredondamento="TransfereGOV",$L117="F",$C117="S",LEFT(TRIM(UPPER($P117)),6)&lt;&gt;"SINAPI",ISNA(VLOOKUP(TRIM(UPPER($S117)),ListaTgov.Unidades,1,FALSE))),"Unid. Não Disp",
" "))))))))))))))))</f>
        <v xml:space="preserve"> </v>
      </c>
      <c r="AD117" t="str">
        <f ca="1">IF(C117&lt;=CRONO.NivelExibicao,MAX($AD$15:OFFSET(AD117,-1,0))+IF($C117&lt;&gt;1,1,MAX(1,COUNTIF([1]QCI!$A$13:$A$24,OFFSET($E117,-1,0)))),"")</f>
        <v/>
      </c>
      <c r="AE117" s="4" t="str">
        <f ca="1">IF(AND($C117="S",ORÇAMENTO.CodBarra&lt;&gt;""),IF(ORÇAMENTO.Fonte="",ORÇAMENTO.CodBarra,CONCATENATE(ORÇAMENTO.Fonte," ",ORÇAMENTO.CodBarra)))</f>
        <v>SINAPI 91837</v>
      </c>
      <c r="AF117" s="59">
        <f ca="1">IF(ISERROR(INDIRECT(saa)),"(abra o arquivo 'Referência "&amp;Excel_BuiltIn_Database&amp;".xlsm)",IF(OR($C117&lt;&gt;"S",ORÇAMENTO.CodBarra=""),"(Sem Código)",IF(ISERROR(MATCH($AE117,INDIRECT(saa),0)),"(Código não identificado nas referências)",MATCH($AE117,INDIRECT(saa),0))))</f>
        <v>10320</v>
      </c>
      <c r="AG117" s="60">
        <f ca="1">ROUND(IF(DESONERACAO="sim",REFERENCIA.Desonerado,REFERENCIA.NaoDesonerado),2)</f>
        <v>24.02</v>
      </c>
      <c r="AH117" s="61">
        <f t="shared" ca="1" si="32"/>
        <v>0.2495</v>
      </c>
      <c r="AJ117" s="62"/>
      <c r="AL117" s="63"/>
      <c r="AM117" s="64">
        <f t="shared" ca="1" si="33"/>
        <v>1350.75</v>
      </c>
      <c r="AN117" s="65">
        <f t="shared" ca="1" si="34"/>
        <v>30.01</v>
      </c>
    </row>
    <row r="118" spans="1:40" ht="43.2" x14ac:dyDescent="0.3">
      <c r="A118" t="str">
        <f t="shared" si="18"/>
        <v>S</v>
      </c>
      <c r="B118">
        <f t="shared" ca="1" si="19"/>
        <v>2</v>
      </c>
      <c r="C118" t="str">
        <f t="shared" ca="1" si="20"/>
        <v>S</v>
      </c>
      <c r="D118">
        <f t="shared" ca="1" si="21"/>
        <v>0</v>
      </c>
      <c r="E118">
        <f ca="1">IF($C118=1,OFFSET(E118,-1,0)+MAX(1,COUNTIF([1]QCI!$A$13:$A$24,OFFSET([1]ORÇAMENTO!E118,-1,0))),OFFSET(E118,-1,0))</f>
        <v>1</v>
      </c>
      <c r="F118">
        <f t="shared" ca="1" si="22"/>
        <v>11</v>
      </c>
      <c r="G118">
        <f t="shared" ca="1" si="23"/>
        <v>0</v>
      </c>
      <c r="H118">
        <f t="shared" ca="1" si="24"/>
        <v>0</v>
      </c>
      <c r="I118">
        <f t="shared" ca="1" si="25"/>
        <v>2</v>
      </c>
      <c r="J118">
        <f t="shared" ca="1" si="26"/>
        <v>0</v>
      </c>
      <c r="K118">
        <f ca="1">IF(OR($C118="S",$C118=0),0,MATCH(OFFSET($D118,0,$C118)+IF($C118&lt;&gt;1,1,COUNTIF([1]QCI!$A$13:$A$24,[1]ORÇAMENTO!E118)),OFFSET($D118,1,$C118,ROW($C$250)-ROW($C118)),0))</f>
        <v>0</v>
      </c>
      <c r="L118" s="43" t="str">
        <f t="shared" ca="1" si="27"/>
        <v>F</v>
      </c>
      <c r="M118" s="44" t="s">
        <v>7</v>
      </c>
      <c r="N118" s="45" t="str">
        <f t="shared" ca="1" si="28"/>
        <v>Serviço</v>
      </c>
      <c r="O118" s="46" t="str">
        <f t="shared" ca="1" si="29"/>
        <v>1.11.0.2.</v>
      </c>
      <c r="P118" s="47" t="s">
        <v>62</v>
      </c>
      <c r="Q118" s="48" t="s">
        <v>235</v>
      </c>
      <c r="R118" s="49" t="s">
        <v>236</v>
      </c>
      <c r="S118" s="50" t="s">
        <v>97</v>
      </c>
      <c r="T118" s="51">
        <f ca="1">OFFSET([1]CÁLCULO!H$15,ROW($T118)-ROW(T$15),0)</f>
        <v>48.53</v>
      </c>
      <c r="U118" s="52">
        <f t="shared" ca="1" si="35"/>
        <v>19.27</v>
      </c>
      <c r="V118" s="53" t="s">
        <v>10</v>
      </c>
      <c r="W118" s="51">
        <f ca="1">IF($C118="S",ROUND(IF(TIPOORCAMENTO="Proposto",ORÇAMENTO.CustoUnitario*(1+$AH118),ORÇAMENTO.PrecoUnitarioLicitado),15-13*$AF$10),0)</f>
        <v>24.08</v>
      </c>
      <c r="X118" s="54">
        <f ca="1">IF($C118="S",IF(OR(Import.TipoArredondamento&lt;&gt;"TransfereGOV",ACOMPANHAMENTO="BM"),VTOTAL1,SUM(OFFSET([1]CÁLCULO!$AI$15,ROW($X118)-ROW($X$15),1):OFFSET([1]CÁLCULO!$BB$15,ROW($X118)-ROW($X$15),-1))),IF($C118=0,0,ROUND(SomaAgrup,15-13*$AF$11)))</f>
        <v>1168.5999999999999</v>
      </c>
      <c r="Y118" s="55" t="s">
        <v>63</v>
      </c>
      <c r="Z118" t="str">
        <f t="shared" ca="1" si="30"/>
        <v>RA</v>
      </c>
      <c r="AA118" s="56">
        <f ca="1">IF($C118="S",IF($Z118="CP",$X118,IF($Z118="RA",(($X118)*[1]QCI!$AA$3),0)),SomaAgrup)</f>
        <v>593.28824099159078</v>
      </c>
      <c r="AB118" s="57">
        <f t="shared" ca="1" si="31"/>
        <v>0</v>
      </c>
      <c r="AC118" s="58" t="str">
        <f ca="1">IF($N118=""," ",
IF(AND($C118&lt;&gt;"S",OR($R118="",$R118="(digite a descrição aqui)")),"DESCRIÇÃO",
IF(AND($C118="S",OR($Q118&lt;&gt;0,$T118&gt;0,$U118&gt;0),$P118=0),"FONTE",
IF(AND($C118="S",$P118&lt;&gt;0,OR($T118&gt;0,$U118&gt;0),$Q118=0),"CÓDIGO",
IF(AND($C118="S",$P118&lt;&gt;0,$Q118&lt;&gt;0,$R118="(Código não identificado nas referências)"),"CÓDIGO N/ID",
IF(AND($C118="S",OR($R118="",$R118="(digite a descrição aqui)"),OR($Q118&lt;&gt;0,$T118&gt;0,$U118&gt;0)),"DESCRIÇÃO",
IF(AND($C118="S",$P118&lt;&gt;0,$Q118&lt;&gt;0,$S118=""),"UNIDADE",
IF(AND($C118="S",$P118&lt;&gt;0,$Q118&lt;&gt;0,$U118=0),"SEM CUSTO",
IF(AND(TIPOORCAMENTO="Licitado",$AL118=0,$AN118&gt;0),"SEM PREÇO",
IF(AND($C118="S",$P118&lt;&gt;0,$Q118&lt;&gt;0,$U118&gt;0,$V118=0),"BDI",
IF(OR(AND(TIPOORCAMENTO="Proposto",$AG118&lt;&gt;"",$AG118&gt;0,ORÇAMENTO.CustoUnitario&gt;$AG118),AND(TIPOORCAMENTO="LICITADO",ORÇAMENTO.PrecoUnitarioLicitado&gt;$AN118)),"ACIMA REF.",
IF(AND($C118="S",$P118&lt;&gt;0,$Q118&lt;&gt;0,$T118=0,$U118&gt;0),"QUANT.",
IF(AND(Import.TipoArredondamento="TransfereGOV",$L118="F",$C118="S",LEN($Q118)&gt;13),"Código &gt;13",
IF(AND(Import.TipoArredondamento="TransfereGOV",$L118="F",$C118&lt;&gt;"S",LEN($R118)&gt;100),"Descrição &gt;100",
IF(AND(Import.TipoArredondamento="TransfereGOV",$L118="F",$C118="S",LEN($R118)&gt;500),"Descrição &gt;500",
IF(AND(Import.TipoArredondamento="TransfereGOV",$L118="F",$C118="S",LEFT(TRIM(UPPER($P118)),6)&lt;&gt;"SINAPI",ISNA(VLOOKUP(TRIM(UPPER($S118)),ListaTgov.Unidades,1,FALSE))),"Unid. Não Disp",
" "))))))))))))))))</f>
        <v xml:space="preserve"> </v>
      </c>
      <c r="AD118" t="str">
        <f ca="1">IF(C118&lt;=CRONO.NivelExibicao,MAX($AD$15:OFFSET(AD118,-1,0))+IF($C118&lt;&gt;1,1,MAX(1,COUNTIF([1]QCI!$A$13:$A$24,OFFSET($E118,-1,0)))),"")</f>
        <v/>
      </c>
      <c r="AE118" s="4" t="str">
        <f ca="1">IF(AND($C118="S",ORÇAMENTO.CodBarra&lt;&gt;""),IF(ORÇAMENTO.Fonte="",ORÇAMENTO.CodBarra,CONCATENATE(ORÇAMENTO.Fonte," ",ORÇAMENTO.CodBarra)))</f>
        <v>SINAPI 91835</v>
      </c>
      <c r="AF118" s="59">
        <f ca="1">IF(ISERROR(INDIRECT(saa)),"(abra o arquivo 'Referência "&amp;Excel_BuiltIn_Database&amp;".xlsm)",IF(OR($C118&lt;&gt;"S",ORÇAMENTO.CodBarra=""),"(Sem Código)",IF(ISERROR(MATCH($AE118,INDIRECT(saa),0)),"(Código não identificado nas referências)",MATCH($AE118,INDIRECT(saa),0))))</f>
        <v>10317</v>
      </c>
      <c r="AG118" s="60">
        <f ca="1">ROUND(IF(DESONERACAO="sim",REFERENCIA.Desonerado,REFERENCIA.NaoDesonerado),2)</f>
        <v>19.27</v>
      </c>
      <c r="AH118" s="61">
        <f t="shared" ca="1" si="32"/>
        <v>0.2495</v>
      </c>
      <c r="AJ118" s="62"/>
      <c r="AL118" s="63"/>
      <c r="AM118" s="64">
        <f t="shared" ca="1" si="33"/>
        <v>1168.5999999999999</v>
      </c>
      <c r="AN118" s="65">
        <f t="shared" ca="1" si="34"/>
        <v>24.08</v>
      </c>
    </row>
    <row r="119" spans="1:40" ht="28.8" x14ac:dyDescent="0.3">
      <c r="A119" t="str">
        <f t="shared" si="18"/>
        <v>S</v>
      </c>
      <c r="B119">
        <f t="shared" ca="1" si="19"/>
        <v>2</v>
      </c>
      <c r="C119" t="str">
        <f t="shared" ca="1" si="20"/>
        <v>S</v>
      </c>
      <c r="D119">
        <f t="shared" ca="1" si="21"/>
        <v>0</v>
      </c>
      <c r="E119">
        <f ca="1">IF($C119=1,OFFSET(E119,-1,0)+MAX(1,COUNTIF([1]QCI!$A$13:$A$24,OFFSET([1]ORÇAMENTO!E119,-1,0))),OFFSET(E119,-1,0))</f>
        <v>1</v>
      </c>
      <c r="F119">
        <f t="shared" ca="1" si="22"/>
        <v>11</v>
      </c>
      <c r="G119">
        <f t="shared" ca="1" si="23"/>
        <v>0</v>
      </c>
      <c r="H119">
        <f t="shared" ca="1" si="24"/>
        <v>0</v>
      </c>
      <c r="I119">
        <f t="shared" ca="1" si="25"/>
        <v>3</v>
      </c>
      <c r="J119">
        <f t="shared" ca="1" si="26"/>
        <v>0</v>
      </c>
      <c r="K119">
        <f ca="1">IF(OR($C119="S",$C119=0),0,MATCH(OFFSET($D119,0,$C119)+IF($C119&lt;&gt;1,1,COUNTIF([1]QCI!$A$13:$A$24,[1]ORÇAMENTO!E119)),OFFSET($D119,1,$C119,ROW($C$250)-ROW($C119)),0))</f>
        <v>0</v>
      </c>
      <c r="L119" s="43" t="str">
        <f t="shared" ca="1" si="27"/>
        <v>F</v>
      </c>
      <c r="M119" s="44" t="s">
        <v>7</v>
      </c>
      <c r="N119" s="45" t="str">
        <f t="shared" ca="1" si="28"/>
        <v>Serviço</v>
      </c>
      <c r="O119" s="46" t="str">
        <f t="shared" ca="1" si="29"/>
        <v>1.11.0.3.</v>
      </c>
      <c r="P119" s="47" t="s">
        <v>62</v>
      </c>
      <c r="Q119" s="48" t="s">
        <v>237</v>
      </c>
      <c r="R119" s="49" t="s">
        <v>238</v>
      </c>
      <c r="S119" s="50" t="s">
        <v>97</v>
      </c>
      <c r="T119" s="51">
        <f ca="1">OFFSET([1]CÁLCULO!H$15,ROW($T119)-ROW(T$15),0)</f>
        <v>12.9</v>
      </c>
      <c r="U119" s="52">
        <f t="shared" ca="1" si="35"/>
        <v>16.600000000000001</v>
      </c>
      <c r="V119" s="53" t="s">
        <v>10</v>
      </c>
      <c r="W119" s="51">
        <f ca="1">IF($C119="S",ROUND(IF(TIPOORCAMENTO="Proposto",ORÇAMENTO.CustoUnitario*(1+$AH119),ORÇAMENTO.PrecoUnitarioLicitado),15-13*$AF$10),0)</f>
        <v>20.74</v>
      </c>
      <c r="X119" s="54">
        <f ca="1">IF($C119="S",IF(OR(Import.TipoArredondamento&lt;&gt;"TransfereGOV",ACOMPANHAMENTO="BM"),VTOTAL1,SUM(OFFSET([1]CÁLCULO!$AI$15,ROW($X119)-ROW($X$15),1):OFFSET([1]CÁLCULO!$BB$15,ROW($X119)-ROW($X$15),-1))),IF($C119=0,0,ROUND(SomaAgrup,15-13*$AF$11)))</f>
        <v>267.55</v>
      </c>
      <c r="Y119" s="55" t="s">
        <v>63</v>
      </c>
      <c r="Z119" t="str">
        <f t="shared" ca="1" si="30"/>
        <v>RA</v>
      </c>
      <c r="AA119" s="56">
        <f ca="1">IF($C119="S",IF($Z119="CP",$X119,IF($Z119="RA",(($X119)*[1]QCI!$AA$3),0)),SomaAgrup)</f>
        <v>135.83285031430782</v>
      </c>
      <c r="AB119" s="57">
        <f t="shared" ca="1" si="31"/>
        <v>0</v>
      </c>
      <c r="AC119" s="58" t="str">
        <f ca="1">IF($N119=""," ",
IF(AND($C119&lt;&gt;"S",OR($R119="",$R119="(digite a descrição aqui)")),"DESCRIÇÃO",
IF(AND($C119="S",OR($Q119&lt;&gt;0,$T119&gt;0,$U119&gt;0),$P119=0),"FONTE",
IF(AND($C119="S",$P119&lt;&gt;0,OR($T119&gt;0,$U119&gt;0),$Q119=0),"CÓDIGO",
IF(AND($C119="S",$P119&lt;&gt;0,$Q119&lt;&gt;0,$R119="(Código não identificado nas referências)"),"CÓDIGO N/ID",
IF(AND($C119="S",OR($R119="",$R119="(digite a descrição aqui)"),OR($Q119&lt;&gt;0,$T119&gt;0,$U119&gt;0)),"DESCRIÇÃO",
IF(AND($C119="S",$P119&lt;&gt;0,$Q119&lt;&gt;0,$S119=""),"UNIDADE",
IF(AND($C119="S",$P119&lt;&gt;0,$Q119&lt;&gt;0,$U119=0),"SEM CUSTO",
IF(AND(TIPOORCAMENTO="Licitado",$AL119=0,$AN119&gt;0),"SEM PREÇO",
IF(AND($C119="S",$P119&lt;&gt;0,$Q119&lt;&gt;0,$U119&gt;0,$V119=0),"BDI",
IF(OR(AND(TIPOORCAMENTO="Proposto",$AG119&lt;&gt;"",$AG119&gt;0,ORÇAMENTO.CustoUnitario&gt;$AG119),AND(TIPOORCAMENTO="LICITADO",ORÇAMENTO.PrecoUnitarioLicitado&gt;$AN119)),"ACIMA REF.",
IF(AND($C119="S",$P119&lt;&gt;0,$Q119&lt;&gt;0,$T119=0,$U119&gt;0),"QUANT.",
IF(AND(Import.TipoArredondamento="TransfereGOV",$L119="F",$C119="S",LEN($Q119)&gt;13),"Código &gt;13",
IF(AND(Import.TipoArredondamento="TransfereGOV",$L119="F",$C119&lt;&gt;"S",LEN($R119)&gt;100),"Descrição &gt;100",
IF(AND(Import.TipoArredondamento="TransfereGOV",$L119="F",$C119="S",LEN($R119)&gt;500),"Descrição &gt;500",
IF(AND(Import.TipoArredondamento="TransfereGOV",$L119="F",$C119="S",LEFT(TRIM(UPPER($P119)),6)&lt;&gt;"SINAPI",ISNA(VLOOKUP(TRIM(UPPER($S119)),ListaTgov.Unidades,1,FALSE))),"Unid. Não Disp",
" "))))))))))))))))</f>
        <v xml:space="preserve"> </v>
      </c>
      <c r="AD119" t="str">
        <f ca="1">IF(C119&lt;=CRONO.NivelExibicao,MAX($AD$15:OFFSET(AD119,-1,0))+IF($C119&lt;&gt;1,1,MAX(1,COUNTIF([1]QCI!$A$13:$A$24,OFFSET($E119,-1,0)))),"")</f>
        <v/>
      </c>
      <c r="AE119" s="4" t="str">
        <f ca="1">IF(AND($C119="S",ORÇAMENTO.CodBarra&lt;&gt;""),IF(ORÇAMENTO.Fonte="",ORÇAMENTO.CodBarra,CONCATENATE(ORÇAMENTO.Fonte," ",ORÇAMENTO.CodBarra)))</f>
        <v>SINAPI 98400</v>
      </c>
      <c r="AF119" s="59">
        <f ca="1">IF(ISERROR(INDIRECT(saa)),"(abra o arquivo 'Referência "&amp;Excel_BuiltIn_Database&amp;".xlsm)",IF(OR($C119&lt;&gt;"S",ORÇAMENTO.CodBarra=""),"(Sem Código)",IF(ISERROR(MATCH($AE119,INDIRECT(saa),0)),"(Código não identificado nas referências)",MATCH($AE119,INDIRECT(saa),0))))</f>
        <v>14488</v>
      </c>
      <c r="AG119" s="60">
        <f ca="1">ROUND(IF(DESONERACAO="sim",REFERENCIA.Desonerado,REFERENCIA.NaoDesonerado),2)</f>
        <v>16.600000000000001</v>
      </c>
      <c r="AH119" s="61">
        <f t="shared" ca="1" si="32"/>
        <v>0.2495</v>
      </c>
      <c r="AJ119" s="62"/>
      <c r="AL119" s="63"/>
      <c r="AM119" s="64">
        <f t="shared" ca="1" si="33"/>
        <v>267.55</v>
      </c>
      <c r="AN119" s="65">
        <f t="shared" ca="1" si="34"/>
        <v>20.74</v>
      </c>
    </row>
    <row r="120" spans="1:40" ht="28.8" x14ac:dyDescent="0.3">
      <c r="A120" t="str">
        <f t="shared" si="18"/>
        <v>S</v>
      </c>
      <c r="B120">
        <f t="shared" ca="1" si="19"/>
        <v>2</v>
      </c>
      <c r="C120" t="str">
        <f t="shared" ca="1" si="20"/>
        <v>S</v>
      </c>
      <c r="D120">
        <f t="shared" ca="1" si="21"/>
        <v>0</v>
      </c>
      <c r="E120">
        <f ca="1">IF($C120=1,OFFSET(E120,-1,0)+MAX(1,COUNTIF([1]QCI!$A$13:$A$24,OFFSET([1]ORÇAMENTO!E120,-1,0))),OFFSET(E120,-1,0))</f>
        <v>1</v>
      </c>
      <c r="F120">
        <f t="shared" ca="1" si="22"/>
        <v>11</v>
      </c>
      <c r="G120">
        <f t="shared" ca="1" si="23"/>
        <v>0</v>
      </c>
      <c r="H120">
        <f t="shared" ca="1" si="24"/>
        <v>0</v>
      </c>
      <c r="I120">
        <f t="shared" ca="1" si="25"/>
        <v>4</v>
      </c>
      <c r="J120">
        <f t="shared" ca="1" si="26"/>
        <v>0</v>
      </c>
      <c r="K120">
        <f ca="1">IF(OR($C120="S",$C120=0),0,MATCH(OFFSET($D120,0,$C120)+IF($C120&lt;&gt;1,1,COUNTIF([1]QCI!$A$13:$A$24,[1]ORÇAMENTO!E120)),OFFSET($D120,1,$C120,ROW($C$250)-ROW($C120)),0))</f>
        <v>0</v>
      </c>
      <c r="L120" s="43" t="str">
        <f t="shared" ca="1" si="27"/>
        <v>F</v>
      </c>
      <c r="M120" s="44" t="s">
        <v>7</v>
      </c>
      <c r="N120" s="45" t="str">
        <f t="shared" ca="1" si="28"/>
        <v>Serviço</v>
      </c>
      <c r="O120" s="46" t="str">
        <f t="shared" ca="1" si="29"/>
        <v>1.11.0.4.</v>
      </c>
      <c r="P120" s="47" t="s">
        <v>62</v>
      </c>
      <c r="Q120" s="48" t="s">
        <v>239</v>
      </c>
      <c r="R120" s="49" t="s">
        <v>240</v>
      </c>
      <c r="S120" s="50" t="s">
        <v>97</v>
      </c>
      <c r="T120" s="51">
        <f ca="1">OFFSET([1]CÁLCULO!H$15,ROW($T120)-ROW(T$15),0)</f>
        <v>45</v>
      </c>
      <c r="U120" s="52">
        <f t="shared" ca="1" si="35"/>
        <v>6.52</v>
      </c>
      <c r="V120" s="53" t="s">
        <v>10</v>
      </c>
      <c r="W120" s="51">
        <f ca="1">IF($C120="S",ROUND(IF(TIPOORCAMENTO="Proposto",ORÇAMENTO.CustoUnitario*(1+$AH120),ORÇAMENTO.PrecoUnitarioLicitado),15-13*$AF$10),0)</f>
        <v>8.15</v>
      </c>
      <c r="X120" s="54">
        <f ca="1">IF($C120="S",IF(OR(Import.TipoArredondamento&lt;&gt;"TransfereGOV",ACOMPANHAMENTO="BM"),VTOTAL1,SUM(OFFSET([1]CÁLCULO!$AI$15,ROW($X120)-ROW($X$15),1):OFFSET([1]CÁLCULO!$BB$15,ROW($X120)-ROW($X$15),-1))),IF($C120=0,0,ROUND(SomaAgrup,15-13*$AF$11)))</f>
        <v>366.75</v>
      </c>
      <c r="Y120" s="55" t="s">
        <v>63</v>
      </c>
      <c r="Z120" t="str">
        <f t="shared" ca="1" si="30"/>
        <v>RA</v>
      </c>
      <c r="AA120" s="56">
        <f ca="1">IF($C120="S",IF($Z120="CP",$X120,IF($Z120="RA",(($X120)*[1]QCI!$AA$3),0)),SomaAgrup)</f>
        <v>186.19584321723937</v>
      </c>
      <c r="AB120" s="57">
        <f t="shared" ca="1" si="31"/>
        <v>0</v>
      </c>
      <c r="AC120" s="58" t="str">
        <f ca="1">IF($N120=""," ",
IF(AND($C120&lt;&gt;"S",OR($R120="",$R120="(digite a descrição aqui)")),"DESCRIÇÃO",
IF(AND($C120="S",OR($Q120&lt;&gt;0,$T120&gt;0,$U120&gt;0),$P120=0),"FONTE",
IF(AND($C120="S",$P120&lt;&gt;0,OR($T120&gt;0,$U120&gt;0),$Q120=0),"CÓDIGO",
IF(AND($C120="S",$P120&lt;&gt;0,$Q120&lt;&gt;0,$R120="(Código não identificado nas referências)"),"CÓDIGO N/ID",
IF(AND($C120="S",OR($R120="",$R120="(digite a descrição aqui)"),OR($Q120&lt;&gt;0,$T120&gt;0,$U120&gt;0)),"DESCRIÇÃO",
IF(AND($C120="S",$P120&lt;&gt;0,$Q120&lt;&gt;0,$S120=""),"UNIDADE",
IF(AND($C120="S",$P120&lt;&gt;0,$Q120&lt;&gt;0,$U120=0),"SEM CUSTO",
IF(AND(TIPOORCAMENTO="Licitado",$AL120=0,$AN120&gt;0),"SEM PREÇO",
IF(AND($C120="S",$P120&lt;&gt;0,$Q120&lt;&gt;0,$U120&gt;0,$V120=0),"BDI",
IF(OR(AND(TIPOORCAMENTO="Proposto",$AG120&lt;&gt;"",$AG120&gt;0,ORÇAMENTO.CustoUnitario&gt;$AG120),AND(TIPOORCAMENTO="LICITADO",ORÇAMENTO.PrecoUnitarioLicitado&gt;$AN120)),"ACIMA REF.",
IF(AND($C120="S",$P120&lt;&gt;0,$Q120&lt;&gt;0,$T120=0,$U120&gt;0),"QUANT.",
IF(AND(Import.TipoArredondamento="TransfereGOV",$L120="F",$C120="S",LEN($Q120)&gt;13),"Código &gt;13",
IF(AND(Import.TipoArredondamento="TransfereGOV",$L120="F",$C120&lt;&gt;"S",LEN($R120)&gt;100),"Descrição &gt;100",
IF(AND(Import.TipoArredondamento="TransfereGOV",$L120="F",$C120="S",LEN($R120)&gt;500),"Descrição &gt;500",
IF(AND(Import.TipoArredondamento="TransfereGOV",$L120="F",$C120="S",LEFT(TRIM(UPPER($P120)),6)&lt;&gt;"SINAPI",ISNA(VLOOKUP(TRIM(UPPER($S120)),ListaTgov.Unidades,1,FALSE))),"Unid. Não Disp",
" "))))))))))))))))</f>
        <v xml:space="preserve"> </v>
      </c>
      <c r="AD120" t="str">
        <f ca="1">IF(C120&lt;=CRONO.NivelExibicao,MAX($AD$15:OFFSET(AD120,-1,0))+IF($C120&lt;&gt;1,1,MAX(1,COUNTIF([1]QCI!$A$13:$A$24,OFFSET($E120,-1,0)))),"")</f>
        <v/>
      </c>
      <c r="AE120" s="4" t="str">
        <f ca="1">IF(AND($C120="S",ORÇAMENTO.CodBarra&lt;&gt;""),IF(ORÇAMENTO.Fonte="",ORÇAMENTO.CodBarra,CONCATENATE(ORÇAMENTO.Fonte," ",ORÇAMENTO.CodBarra)))</f>
        <v>SINAPI 98264</v>
      </c>
      <c r="AF120" s="59">
        <f ca="1">IF(ISERROR(INDIRECT(saa)),"(abra o arquivo 'Referência "&amp;Excel_BuiltIn_Database&amp;".xlsm)",IF(OR($C120&lt;&gt;"S",ORÇAMENTO.CodBarra=""),"(Sem Código)",IF(ISERROR(MATCH($AE120,INDIRECT(saa),0)),"(Código não identificado nas referências)",MATCH($AE120,INDIRECT(saa),0))))</f>
        <v>14466</v>
      </c>
      <c r="AG120" s="60">
        <f ca="1">ROUND(IF(DESONERACAO="sim",REFERENCIA.Desonerado,REFERENCIA.NaoDesonerado),2)</f>
        <v>6.52</v>
      </c>
      <c r="AH120" s="61">
        <f t="shared" ca="1" si="32"/>
        <v>0.2495</v>
      </c>
      <c r="AJ120" s="62"/>
      <c r="AL120" s="63"/>
      <c r="AM120" s="64">
        <f t="shared" ca="1" si="33"/>
        <v>366.75</v>
      </c>
      <c r="AN120" s="65">
        <f t="shared" ca="1" si="34"/>
        <v>8.15</v>
      </c>
    </row>
    <row r="121" spans="1:40" x14ac:dyDescent="0.3">
      <c r="A121" t="str">
        <f t="shared" si="18"/>
        <v>S</v>
      </c>
      <c r="B121">
        <f t="shared" ca="1" si="19"/>
        <v>2</v>
      </c>
      <c r="C121" t="str">
        <f t="shared" ca="1" si="20"/>
        <v>S</v>
      </c>
      <c r="D121">
        <f t="shared" ca="1" si="21"/>
        <v>0</v>
      </c>
      <c r="E121">
        <f ca="1">IF($C121=1,OFFSET(E121,-1,0)+MAX(1,COUNTIF([1]QCI!$A$13:$A$24,OFFSET([1]ORÇAMENTO!E121,-1,0))),OFFSET(E121,-1,0))</f>
        <v>1</v>
      </c>
      <c r="F121">
        <f t="shared" ca="1" si="22"/>
        <v>11</v>
      </c>
      <c r="G121">
        <f t="shared" ca="1" si="23"/>
        <v>0</v>
      </c>
      <c r="H121">
        <f t="shared" ca="1" si="24"/>
        <v>0</v>
      </c>
      <c r="I121">
        <f t="shared" ca="1" si="25"/>
        <v>5</v>
      </c>
      <c r="J121">
        <f t="shared" ca="1" si="26"/>
        <v>0</v>
      </c>
      <c r="K121">
        <f ca="1">IF(OR($C121="S",$C121=0),0,MATCH(OFFSET($D121,0,$C121)+IF($C121&lt;&gt;1,1,COUNTIF([1]QCI!$A$13:$A$24,[1]ORÇAMENTO!E121)),OFFSET($D121,1,$C121,ROW($C$250)-ROW($C121)),0))</f>
        <v>0</v>
      </c>
      <c r="L121" s="43" t="str">
        <f t="shared" ca="1" si="27"/>
        <v>F</v>
      </c>
      <c r="M121" s="44" t="s">
        <v>7</v>
      </c>
      <c r="N121" s="45" t="str">
        <f t="shared" ca="1" si="28"/>
        <v>Serviço</v>
      </c>
      <c r="O121" s="46" t="str">
        <f t="shared" ca="1" si="29"/>
        <v>1.11.0.5.</v>
      </c>
      <c r="P121" s="47" t="s">
        <v>62</v>
      </c>
      <c r="Q121" s="48" t="s">
        <v>241</v>
      </c>
      <c r="R121" s="49" t="s">
        <v>242</v>
      </c>
      <c r="S121" s="50" t="s">
        <v>72</v>
      </c>
      <c r="T121" s="51">
        <f ca="1">OFFSET([1]CÁLCULO!H$15,ROW($T121)-ROW(T$15),0)</f>
        <v>9</v>
      </c>
      <c r="U121" s="52">
        <f t="shared" ca="1" si="35"/>
        <v>29.66</v>
      </c>
      <c r="V121" s="53" t="s">
        <v>10</v>
      </c>
      <c r="W121" s="51">
        <f ca="1">IF($C121="S",ROUND(IF(TIPOORCAMENTO="Proposto",ORÇAMENTO.CustoUnitario*(1+$AH121),ORÇAMENTO.PrecoUnitarioLicitado),15-13*$AF$10),0)</f>
        <v>37.06</v>
      </c>
      <c r="X121" s="54">
        <f ca="1">IF($C121="S",IF(OR(Import.TipoArredondamento&lt;&gt;"TransfereGOV",ACOMPANHAMENTO="BM"),VTOTAL1,SUM(OFFSET([1]CÁLCULO!$AI$15,ROW($X121)-ROW($X$15),1):OFFSET([1]CÁLCULO!$BB$15,ROW($X121)-ROW($X$15),-1))),IF($C121=0,0,ROUND(SomaAgrup,15-13*$AF$11)))</f>
        <v>333.54</v>
      </c>
      <c r="Y121" s="55" t="s">
        <v>63</v>
      </c>
      <c r="Z121" t="str">
        <f t="shared" ca="1" si="30"/>
        <v>RA</v>
      </c>
      <c r="AA121" s="56">
        <f ca="1">IF($C121="S",IF($Z121="CP",$X121,IF($Z121="RA",(($X121)*[1]QCI!$AA$3),0)),SomaAgrup)</f>
        <v>169.33540980689304</v>
      </c>
      <c r="AB121" s="57">
        <f t="shared" ca="1" si="31"/>
        <v>0</v>
      </c>
      <c r="AC121" s="58" t="str">
        <f ca="1">IF($N121=""," ",
IF(AND($C121&lt;&gt;"S",OR($R121="",$R121="(digite a descrição aqui)")),"DESCRIÇÃO",
IF(AND($C121="S",OR($Q121&lt;&gt;0,$T121&gt;0,$U121&gt;0),$P121=0),"FONTE",
IF(AND($C121="S",$P121&lt;&gt;0,OR($T121&gt;0,$U121&gt;0),$Q121=0),"CÓDIGO",
IF(AND($C121="S",$P121&lt;&gt;0,$Q121&lt;&gt;0,$R121="(Código não identificado nas referências)"),"CÓDIGO N/ID",
IF(AND($C121="S",OR($R121="",$R121="(digite a descrição aqui)"),OR($Q121&lt;&gt;0,$T121&gt;0,$U121&gt;0)),"DESCRIÇÃO",
IF(AND($C121="S",$P121&lt;&gt;0,$Q121&lt;&gt;0,$S121=""),"UNIDADE",
IF(AND($C121="S",$P121&lt;&gt;0,$Q121&lt;&gt;0,$U121=0),"SEM CUSTO",
IF(AND(TIPOORCAMENTO="Licitado",$AL121=0,$AN121&gt;0),"SEM PREÇO",
IF(AND($C121="S",$P121&lt;&gt;0,$Q121&lt;&gt;0,$U121&gt;0,$V121=0),"BDI",
IF(OR(AND(TIPOORCAMENTO="Proposto",$AG121&lt;&gt;"",$AG121&gt;0,ORÇAMENTO.CustoUnitario&gt;$AG121),AND(TIPOORCAMENTO="LICITADO",ORÇAMENTO.PrecoUnitarioLicitado&gt;$AN121)),"ACIMA REF.",
IF(AND($C121="S",$P121&lt;&gt;0,$Q121&lt;&gt;0,$T121=0,$U121&gt;0),"QUANT.",
IF(AND(Import.TipoArredondamento="TransfereGOV",$L121="F",$C121="S",LEN($Q121)&gt;13),"Código &gt;13",
IF(AND(Import.TipoArredondamento="TransfereGOV",$L121="F",$C121&lt;&gt;"S",LEN($R121)&gt;100),"Descrição &gt;100",
IF(AND(Import.TipoArredondamento="TransfereGOV",$L121="F",$C121="S",LEN($R121)&gt;500),"Descrição &gt;500",
IF(AND(Import.TipoArredondamento="TransfereGOV",$L121="F",$C121="S",LEFT(TRIM(UPPER($P121)),6)&lt;&gt;"SINAPI",ISNA(VLOOKUP(TRIM(UPPER($S121)),ListaTgov.Unidades,1,FALSE))),"Unid. Não Disp",
" "))))))))))))))))</f>
        <v xml:space="preserve"> </v>
      </c>
      <c r="AD121" t="str">
        <f ca="1">IF(C121&lt;=CRONO.NivelExibicao,MAX($AD$15:OFFSET(AD121,-1,0))+IF($C121&lt;&gt;1,1,MAX(1,COUNTIF([1]QCI!$A$13:$A$24,OFFSET($E121,-1,0)))),"")</f>
        <v/>
      </c>
      <c r="AE121" s="4" t="str">
        <f ca="1">IF(AND($C121="S",ORÇAMENTO.CodBarra&lt;&gt;""),IF(ORÇAMENTO.Fonte="",ORÇAMENTO.CodBarra,CONCATENATE(ORÇAMENTO.Fonte," ",ORÇAMENTO.CodBarra)))</f>
        <v>SINAPI 98308</v>
      </c>
      <c r="AF121" s="59">
        <f ca="1">IF(ISERROR(INDIRECT(saa)),"(abra o arquivo 'Referência "&amp;Excel_BuiltIn_Database&amp;".xlsm)",IF(OR($C121&lt;&gt;"S",ORÇAMENTO.CodBarra=""),"(Sem Código)",IF(ISERROR(MATCH($AE121,INDIRECT(saa),0)),"(Código não identificado nas referências)",MATCH($AE121,INDIRECT(saa),0))))</f>
        <v>14504</v>
      </c>
      <c r="AG121" s="60">
        <f ca="1">ROUND(IF(DESONERACAO="sim",REFERENCIA.Desonerado,REFERENCIA.NaoDesonerado),2)</f>
        <v>29.66</v>
      </c>
      <c r="AH121" s="61">
        <f t="shared" ca="1" si="32"/>
        <v>0.2495</v>
      </c>
      <c r="AJ121" s="62"/>
      <c r="AL121" s="63"/>
      <c r="AM121" s="64">
        <f t="shared" ca="1" si="33"/>
        <v>333.54</v>
      </c>
      <c r="AN121" s="65">
        <f t="shared" ca="1" si="34"/>
        <v>37.06</v>
      </c>
    </row>
    <row r="122" spans="1:40" ht="43.2" x14ac:dyDescent="0.3">
      <c r="A122" t="str">
        <f t="shared" si="18"/>
        <v>S</v>
      </c>
      <c r="B122">
        <f t="shared" ca="1" si="19"/>
        <v>2</v>
      </c>
      <c r="C122" t="str">
        <f t="shared" ca="1" si="20"/>
        <v>S</v>
      </c>
      <c r="D122">
        <f t="shared" ca="1" si="21"/>
        <v>0</v>
      </c>
      <c r="E122">
        <f ca="1">IF($C122=1,OFFSET(E122,-1,0)+MAX(1,COUNTIF([1]QCI!$A$13:$A$24,OFFSET([1]ORÇAMENTO!E122,-1,0))),OFFSET(E122,-1,0))</f>
        <v>1</v>
      </c>
      <c r="F122">
        <f t="shared" ca="1" si="22"/>
        <v>11</v>
      </c>
      <c r="G122">
        <f t="shared" ca="1" si="23"/>
        <v>0</v>
      </c>
      <c r="H122">
        <f t="shared" ca="1" si="24"/>
        <v>0</v>
      </c>
      <c r="I122">
        <f t="shared" ca="1" si="25"/>
        <v>6</v>
      </c>
      <c r="J122">
        <f t="shared" ca="1" si="26"/>
        <v>0</v>
      </c>
      <c r="K122">
        <f ca="1">IF(OR($C122="S",$C122=0),0,MATCH(OFFSET($D122,0,$C122)+IF($C122&lt;&gt;1,1,COUNTIF([1]QCI!$A$13:$A$24,[1]ORÇAMENTO!E122)),OFFSET($D122,1,$C122,ROW($C$250)-ROW($C122)),0))</f>
        <v>0</v>
      </c>
      <c r="L122" s="43" t="str">
        <f t="shared" ca="1" si="27"/>
        <v>F</v>
      </c>
      <c r="M122" s="44" t="s">
        <v>7</v>
      </c>
      <c r="N122" s="45" t="str">
        <f t="shared" ca="1" si="28"/>
        <v>Serviço</v>
      </c>
      <c r="O122" s="46" t="str">
        <f t="shared" ca="1" si="29"/>
        <v>1.11.0.6.</v>
      </c>
      <c r="P122" s="47" t="s">
        <v>62</v>
      </c>
      <c r="Q122" s="48" t="s">
        <v>243</v>
      </c>
      <c r="R122" s="49" t="s">
        <v>244</v>
      </c>
      <c r="S122" s="50" t="s">
        <v>72</v>
      </c>
      <c r="T122" s="51">
        <f ca="1">OFFSET([1]CÁLCULO!H$15,ROW($T122)-ROW(T$15),0)</f>
        <v>1</v>
      </c>
      <c r="U122" s="52">
        <f t="shared" ca="1" si="35"/>
        <v>115.66</v>
      </c>
      <c r="V122" s="53" t="s">
        <v>10</v>
      </c>
      <c r="W122" s="51">
        <f ca="1">IF($C122="S",ROUND(IF(TIPOORCAMENTO="Proposto",ORÇAMENTO.CustoUnitario*(1+$AH122),ORÇAMENTO.PrecoUnitarioLicitado),15-13*$AF$10),0)</f>
        <v>144.52000000000001</v>
      </c>
      <c r="X122" s="54">
        <f ca="1">IF($C122="S",IF(OR(Import.TipoArredondamento&lt;&gt;"TransfereGOV",ACOMPANHAMENTO="BM"),VTOTAL1,SUM(OFFSET([1]CÁLCULO!$AI$15,ROW($X122)-ROW($X$15),1):OFFSET([1]CÁLCULO!$BB$15,ROW($X122)-ROW($X$15),-1))),IF($C122=0,0,ROUND(SomaAgrup,15-13*$AF$11)))</f>
        <v>144.52000000000001</v>
      </c>
      <c r="Y122" s="55" t="s">
        <v>63</v>
      </c>
      <c r="Z122" t="str">
        <f t="shared" ca="1" si="30"/>
        <v>RA</v>
      </c>
      <c r="AA122" s="56">
        <f ca="1">IF($C122="S",IF($Z122="CP",$X122,IF($Z122="RA",(($X122)*[1]QCI!$AA$3),0)),SomaAgrup)</f>
        <v>73.371569902536976</v>
      </c>
      <c r="AB122" s="57">
        <f t="shared" ca="1" si="31"/>
        <v>0</v>
      </c>
      <c r="AC122" s="58" t="str">
        <f ca="1">IF($N122=""," ",
IF(AND($C122&lt;&gt;"S",OR($R122="",$R122="(digite a descrição aqui)")),"DESCRIÇÃO",
IF(AND($C122="S",OR($Q122&lt;&gt;0,$T122&gt;0,$U122&gt;0),$P122=0),"FONTE",
IF(AND($C122="S",$P122&lt;&gt;0,OR($T122&gt;0,$U122&gt;0),$Q122=0),"CÓDIGO",
IF(AND($C122="S",$P122&lt;&gt;0,$Q122&lt;&gt;0,$R122="(Código não identificado nas referências)"),"CÓDIGO N/ID",
IF(AND($C122="S",OR($R122="",$R122="(digite a descrição aqui)"),OR($Q122&lt;&gt;0,$T122&gt;0,$U122&gt;0)),"DESCRIÇÃO",
IF(AND($C122="S",$P122&lt;&gt;0,$Q122&lt;&gt;0,$S122=""),"UNIDADE",
IF(AND($C122="S",$P122&lt;&gt;0,$Q122&lt;&gt;0,$U122=0),"SEM CUSTO",
IF(AND(TIPOORCAMENTO="Licitado",$AL122=0,$AN122&gt;0),"SEM PREÇO",
IF(AND($C122="S",$P122&lt;&gt;0,$Q122&lt;&gt;0,$U122&gt;0,$V122=0),"BDI",
IF(OR(AND(TIPOORCAMENTO="Proposto",$AG122&lt;&gt;"",$AG122&gt;0,ORÇAMENTO.CustoUnitario&gt;$AG122),AND(TIPOORCAMENTO="LICITADO",ORÇAMENTO.PrecoUnitarioLicitado&gt;$AN122)),"ACIMA REF.",
IF(AND($C122="S",$P122&lt;&gt;0,$Q122&lt;&gt;0,$T122=0,$U122&gt;0),"QUANT.",
IF(AND(Import.TipoArredondamento="TransfereGOV",$L122="F",$C122="S",LEN($Q122)&gt;13),"Código &gt;13",
IF(AND(Import.TipoArredondamento="TransfereGOV",$L122="F",$C122&lt;&gt;"S",LEN($R122)&gt;100),"Descrição &gt;100",
IF(AND(Import.TipoArredondamento="TransfereGOV",$L122="F",$C122="S",LEN($R122)&gt;500),"Descrição &gt;500",
IF(AND(Import.TipoArredondamento="TransfereGOV",$L122="F",$C122="S",LEFT(TRIM(UPPER($P122)),6)&lt;&gt;"SINAPI",ISNA(VLOOKUP(TRIM(UPPER($S122)),ListaTgov.Unidades,1,FALSE))),"Unid. Não Disp",
" "))))))))))))))))</f>
        <v xml:space="preserve"> </v>
      </c>
      <c r="AD122" t="str">
        <f ca="1">IF(C122&lt;=CRONO.NivelExibicao,MAX($AD$15:OFFSET(AD122,-1,0))+IF($C122&lt;&gt;1,1,MAX(1,COUNTIF([1]QCI!$A$13:$A$24,OFFSET($E122,-1,0)))),"")</f>
        <v/>
      </c>
      <c r="AE122" s="4" t="str">
        <f ca="1">IF(AND($C122="S",ORÇAMENTO.CodBarra&lt;&gt;""),IF(ORÇAMENTO.Fonte="",ORÇAMENTO.CodBarra,CONCATENATE(ORÇAMENTO.Fonte," ",ORÇAMENTO.CodBarra)))</f>
        <v>SINAPI 100560</v>
      </c>
      <c r="AF122" s="59">
        <f ca="1">IF(ISERROR(INDIRECT(saa)),"(abra o arquivo 'Referência "&amp;Excel_BuiltIn_Database&amp;".xlsm)",IF(OR($C122&lt;&gt;"S",ORÇAMENTO.CodBarra=""),"(Sem Código)",IF(ISERROR(MATCH($AE122,INDIRECT(saa),0)),"(Código não identificado nas referências)",MATCH($AE122,INDIRECT(saa),0))))</f>
        <v>14499</v>
      </c>
      <c r="AG122" s="60">
        <f ca="1">ROUND(IF(DESONERACAO="sim",REFERENCIA.Desonerado,REFERENCIA.NaoDesonerado),2)</f>
        <v>115.66</v>
      </c>
      <c r="AH122" s="61">
        <f t="shared" ca="1" si="32"/>
        <v>0.2495</v>
      </c>
      <c r="AJ122" s="62"/>
      <c r="AL122" s="63"/>
      <c r="AM122" s="64">
        <f t="shared" ca="1" si="33"/>
        <v>144.52000000000001</v>
      </c>
      <c r="AN122" s="65">
        <f t="shared" ca="1" si="34"/>
        <v>144.52000000000001</v>
      </c>
    </row>
    <row r="123" spans="1:40" ht="43.2" x14ac:dyDescent="0.3">
      <c r="A123" t="str">
        <f t="shared" si="18"/>
        <v>S</v>
      </c>
      <c r="B123">
        <f t="shared" ca="1" si="19"/>
        <v>2</v>
      </c>
      <c r="C123" t="str">
        <f t="shared" ca="1" si="20"/>
        <v>S</v>
      </c>
      <c r="D123">
        <f t="shared" ca="1" si="21"/>
        <v>0</v>
      </c>
      <c r="E123">
        <f ca="1">IF($C123=1,OFFSET(E123,-1,0)+MAX(1,COUNTIF([1]QCI!$A$13:$A$24,OFFSET([1]ORÇAMENTO!E123,-1,0))),OFFSET(E123,-1,0))</f>
        <v>1</v>
      </c>
      <c r="F123">
        <f t="shared" ca="1" si="22"/>
        <v>11</v>
      </c>
      <c r="G123">
        <f t="shared" ca="1" si="23"/>
        <v>0</v>
      </c>
      <c r="H123">
        <f t="shared" ca="1" si="24"/>
        <v>0</v>
      </c>
      <c r="I123">
        <f t="shared" ca="1" si="25"/>
        <v>7</v>
      </c>
      <c r="J123">
        <f t="shared" ca="1" si="26"/>
        <v>0</v>
      </c>
      <c r="K123">
        <f ca="1">IF(OR($C123="S",$C123=0),0,MATCH(OFFSET($D123,0,$C123)+IF($C123&lt;&gt;1,1,COUNTIF([1]QCI!$A$13:$A$24,[1]ORÇAMENTO!E123)),OFFSET($D123,1,$C123,ROW($C$250)-ROW($C123)),0))</f>
        <v>0</v>
      </c>
      <c r="L123" s="43" t="str">
        <f t="shared" ca="1" si="27"/>
        <v>F</v>
      </c>
      <c r="M123" s="44" t="s">
        <v>7</v>
      </c>
      <c r="N123" s="45" t="str">
        <f t="shared" ca="1" si="28"/>
        <v>Serviço</v>
      </c>
      <c r="O123" s="46" t="str">
        <f t="shared" ca="1" si="29"/>
        <v>1.11.0.7.</v>
      </c>
      <c r="P123" s="47" t="s">
        <v>62</v>
      </c>
      <c r="Q123" s="48" t="s">
        <v>245</v>
      </c>
      <c r="R123" s="49" t="s">
        <v>246</v>
      </c>
      <c r="S123" s="50" t="s">
        <v>72</v>
      </c>
      <c r="T123" s="51">
        <f ca="1">OFFSET([1]CÁLCULO!H$15,ROW($T123)-ROW(T$15),0)</f>
        <v>1</v>
      </c>
      <c r="U123" s="52">
        <f t="shared" ca="1" si="35"/>
        <v>324.91000000000003</v>
      </c>
      <c r="V123" s="53" t="s">
        <v>10</v>
      </c>
      <c r="W123" s="51">
        <f ca="1">IF($C123="S",ROUND(IF(TIPOORCAMENTO="Proposto",ORÇAMENTO.CustoUnitario*(1+$AH123),ORÇAMENTO.PrecoUnitarioLicitado),15-13*$AF$10),0)</f>
        <v>405.98</v>
      </c>
      <c r="X123" s="54">
        <f ca="1">IF($C123="S",IF(OR(Import.TipoArredondamento&lt;&gt;"TransfereGOV",ACOMPANHAMENTO="BM"),VTOTAL1,SUM(OFFSET([1]CÁLCULO!$AI$15,ROW($X123)-ROW($X$15),1):OFFSET([1]CÁLCULO!$BB$15,ROW($X123)-ROW($X$15),-1))),IF($C123=0,0,ROUND(SomaAgrup,15-13*$AF$11)))</f>
        <v>405.98</v>
      </c>
      <c r="Y123" s="55" t="s">
        <v>63</v>
      </c>
      <c r="Z123" t="str">
        <f t="shared" ca="1" si="30"/>
        <v>RA</v>
      </c>
      <c r="AA123" s="56">
        <f ca="1">IF($C123="S",IF($Z123="CP",$X123,IF($Z123="RA",(($X123)*[1]QCI!$AA$3),0)),SomaAgrup)</f>
        <v>206.11257922109024</v>
      </c>
      <c r="AB123" s="57">
        <f t="shared" ca="1" si="31"/>
        <v>0</v>
      </c>
      <c r="AC123" s="58" t="str">
        <f ca="1">IF($N123=""," ",
IF(AND($C123&lt;&gt;"S",OR($R123="",$R123="(digite a descrição aqui)")),"DESCRIÇÃO",
IF(AND($C123="S",OR($Q123&lt;&gt;0,$T123&gt;0,$U123&gt;0),$P123=0),"FONTE",
IF(AND($C123="S",$P123&lt;&gt;0,OR($T123&gt;0,$U123&gt;0),$Q123=0),"CÓDIGO",
IF(AND($C123="S",$P123&lt;&gt;0,$Q123&lt;&gt;0,$R123="(Código não identificado nas referências)"),"CÓDIGO N/ID",
IF(AND($C123="S",OR($R123="",$R123="(digite a descrição aqui)"),OR($Q123&lt;&gt;0,$T123&gt;0,$U123&gt;0)),"DESCRIÇÃO",
IF(AND($C123="S",$P123&lt;&gt;0,$Q123&lt;&gt;0,$S123=""),"UNIDADE",
IF(AND($C123="S",$P123&lt;&gt;0,$Q123&lt;&gt;0,$U123=0),"SEM CUSTO",
IF(AND(TIPOORCAMENTO="Licitado",$AL123=0,$AN123&gt;0),"SEM PREÇO",
IF(AND($C123="S",$P123&lt;&gt;0,$Q123&lt;&gt;0,$U123&gt;0,$V123=0),"BDI",
IF(OR(AND(TIPOORCAMENTO="Proposto",$AG123&lt;&gt;"",$AG123&gt;0,ORÇAMENTO.CustoUnitario&gt;$AG123),AND(TIPOORCAMENTO="LICITADO",ORÇAMENTO.PrecoUnitarioLicitado&gt;$AN123)),"ACIMA REF.",
IF(AND($C123="S",$P123&lt;&gt;0,$Q123&lt;&gt;0,$T123=0,$U123&gt;0),"QUANT.",
IF(AND(Import.TipoArredondamento="TransfereGOV",$L123="F",$C123="S",LEN($Q123)&gt;13),"Código &gt;13",
IF(AND(Import.TipoArredondamento="TransfereGOV",$L123="F",$C123&lt;&gt;"S",LEN($R123)&gt;100),"Descrição &gt;100",
IF(AND(Import.TipoArredondamento="TransfereGOV",$L123="F",$C123="S",LEN($R123)&gt;500),"Descrição &gt;500",
IF(AND(Import.TipoArredondamento="TransfereGOV",$L123="F",$C123="S",LEFT(TRIM(UPPER($P123)),6)&lt;&gt;"SINAPI",ISNA(VLOOKUP(TRIM(UPPER($S123)),ListaTgov.Unidades,1,FALSE))),"Unid. Não Disp",
" "))))))))))))))))</f>
        <v xml:space="preserve"> </v>
      </c>
      <c r="AD123" t="str">
        <f ca="1">IF(C123&lt;=CRONO.NivelExibicao,MAX($AD$15:OFFSET(AD123,-1,0))+IF($C123&lt;&gt;1,1,MAX(1,COUNTIF([1]QCI!$A$13:$A$24,OFFSET($E123,-1,0)))),"")</f>
        <v/>
      </c>
      <c r="AE123" s="4" t="str">
        <f ca="1">IF(AND($C123="S",ORÇAMENTO.CodBarra&lt;&gt;""),IF(ORÇAMENTO.Fonte="",ORÇAMENTO.CodBarra,CONCATENATE(ORÇAMENTO.Fonte," ",ORÇAMENTO.CodBarra)))</f>
        <v>SINAPI 100562</v>
      </c>
      <c r="AF123" s="59">
        <f ca="1">IF(ISERROR(INDIRECT(saa)),"(abra o arquivo 'Referência "&amp;Excel_BuiltIn_Database&amp;".xlsm)",IF(OR($C123&lt;&gt;"S",ORÇAMENTO.CodBarra=""),"(Sem Código)",IF(ISERROR(MATCH($AE123,INDIRECT(saa),0)),"(Código não identificado nas referências)",MATCH($AE123,INDIRECT(saa),0))))</f>
        <v>14498</v>
      </c>
      <c r="AG123" s="60">
        <f ca="1">ROUND(IF(DESONERACAO="sim",REFERENCIA.Desonerado,REFERENCIA.NaoDesonerado),2)</f>
        <v>324.91000000000003</v>
      </c>
      <c r="AH123" s="61">
        <f t="shared" ca="1" si="32"/>
        <v>0.2495</v>
      </c>
      <c r="AJ123" s="62"/>
      <c r="AL123" s="63"/>
      <c r="AM123" s="64">
        <f t="shared" ca="1" si="33"/>
        <v>405.98</v>
      </c>
      <c r="AN123" s="65">
        <f t="shared" ca="1" si="34"/>
        <v>405.98</v>
      </c>
    </row>
    <row r="124" spans="1:40" ht="28.8" x14ac:dyDescent="0.3">
      <c r="A124" t="str">
        <f t="shared" si="18"/>
        <v>S</v>
      </c>
      <c r="B124">
        <f t="shared" ca="1" si="19"/>
        <v>2</v>
      </c>
      <c r="C124" t="str">
        <f t="shared" ca="1" si="20"/>
        <v>S</v>
      </c>
      <c r="D124">
        <f t="shared" ca="1" si="21"/>
        <v>0</v>
      </c>
      <c r="E124">
        <f ca="1">IF($C124=1,OFFSET(E124,-1,0)+MAX(1,COUNTIF([1]QCI!$A$13:$A$24,OFFSET([1]ORÇAMENTO!E124,-1,0))),OFFSET(E124,-1,0))</f>
        <v>1</v>
      </c>
      <c r="F124">
        <f t="shared" ca="1" si="22"/>
        <v>11</v>
      </c>
      <c r="G124">
        <f t="shared" ca="1" si="23"/>
        <v>0</v>
      </c>
      <c r="H124">
        <f t="shared" ca="1" si="24"/>
        <v>0</v>
      </c>
      <c r="I124">
        <f t="shared" ca="1" si="25"/>
        <v>8</v>
      </c>
      <c r="J124">
        <f t="shared" ca="1" si="26"/>
        <v>0</v>
      </c>
      <c r="K124">
        <f ca="1">IF(OR($C124="S",$C124=0),0,MATCH(OFFSET($D124,0,$C124)+IF($C124&lt;&gt;1,1,COUNTIF([1]QCI!$A$13:$A$24,[1]ORÇAMENTO!E124)),OFFSET($D124,1,$C124,ROW($C$250)-ROW($C124)),0))</f>
        <v>0</v>
      </c>
      <c r="L124" s="43" t="str">
        <f t="shared" ca="1" si="27"/>
        <v>F</v>
      </c>
      <c r="M124" s="44" t="s">
        <v>7</v>
      </c>
      <c r="N124" s="45" t="str">
        <f t="shared" ca="1" si="28"/>
        <v>Serviço</v>
      </c>
      <c r="O124" s="46" t="str">
        <f t="shared" ca="1" si="29"/>
        <v>1.11.0.8.</v>
      </c>
      <c r="P124" s="47" t="s">
        <v>62</v>
      </c>
      <c r="Q124" s="48" t="s">
        <v>247</v>
      </c>
      <c r="R124" s="49" t="s">
        <v>248</v>
      </c>
      <c r="S124" s="50" t="s">
        <v>97</v>
      </c>
      <c r="T124" s="51">
        <f ca="1">OFFSET([1]CÁLCULO!H$15,ROW($T124)-ROW(T$15),0)</f>
        <v>328.3</v>
      </c>
      <c r="U124" s="52">
        <f t="shared" ca="1" si="35"/>
        <v>3.24</v>
      </c>
      <c r="V124" s="53" t="s">
        <v>10</v>
      </c>
      <c r="W124" s="51">
        <f ca="1">IF($C124="S",ROUND(IF(TIPOORCAMENTO="Proposto",ORÇAMENTO.CustoUnitario*(1+$AH124),ORÇAMENTO.PrecoUnitarioLicitado),15-13*$AF$10),0)</f>
        <v>4.05</v>
      </c>
      <c r="X124" s="54">
        <f ca="1">IF($C124="S",IF(OR(Import.TipoArredondamento&lt;&gt;"TransfereGOV",ACOMPANHAMENTO="BM"),VTOTAL1,SUM(OFFSET([1]CÁLCULO!$AI$15,ROW($X124)-ROW($X$15),1):OFFSET([1]CÁLCULO!$BB$15,ROW($X124)-ROW($X$15),-1))),IF($C124=0,0,ROUND(SomaAgrup,15-13*$AF$11)))</f>
        <v>1329.62</v>
      </c>
      <c r="Y124" s="55" t="s">
        <v>63</v>
      </c>
      <c r="Z124" t="str">
        <f t="shared" ca="1" si="30"/>
        <v>RA</v>
      </c>
      <c r="AA124" s="56">
        <f ca="1">IF($C124="S",IF($Z124="CP",$X124,IF($Z124="RA",(($X124)*[1]QCI!$AA$3),0)),SomaAgrup)</f>
        <v>675.03671999592586</v>
      </c>
      <c r="AB124" s="57">
        <f t="shared" ca="1" si="31"/>
        <v>0</v>
      </c>
      <c r="AC124" s="58" t="str">
        <f ca="1">IF($N124=""," ",
IF(AND($C124&lt;&gt;"S",OR($R124="",$R124="(digite a descrição aqui)")),"DESCRIÇÃO",
IF(AND($C124="S",OR($Q124&lt;&gt;0,$T124&gt;0,$U124&gt;0),$P124=0),"FONTE",
IF(AND($C124="S",$P124&lt;&gt;0,OR($T124&gt;0,$U124&gt;0),$Q124=0),"CÓDIGO",
IF(AND($C124="S",$P124&lt;&gt;0,$Q124&lt;&gt;0,$R124="(Código não identificado nas referências)"),"CÓDIGO N/ID",
IF(AND($C124="S",OR($R124="",$R124="(digite a descrição aqui)"),OR($Q124&lt;&gt;0,$T124&gt;0,$U124&gt;0)),"DESCRIÇÃO",
IF(AND($C124="S",$P124&lt;&gt;0,$Q124&lt;&gt;0,$S124=""),"UNIDADE",
IF(AND($C124="S",$P124&lt;&gt;0,$Q124&lt;&gt;0,$U124=0),"SEM CUSTO",
IF(AND(TIPOORCAMENTO="Licitado",$AL124=0,$AN124&gt;0),"SEM PREÇO",
IF(AND($C124="S",$P124&lt;&gt;0,$Q124&lt;&gt;0,$U124&gt;0,$V124=0),"BDI",
IF(OR(AND(TIPOORCAMENTO="Proposto",$AG124&lt;&gt;"",$AG124&gt;0,ORÇAMENTO.CustoUnitario&gt;$AG124),AND(TIPOORCAMENTO="LICITADO",ORÇAMENTO.PrecoUnitarioLicitado&gt;$AN124)),"ACIMA REF.",
IF(AND($C124="S",$P124&lt;&gt;0,$Q124&lt;&gt;0,$T124=0,$U124&gt;0),"QUANT.",
IF(AND(Import.TipoArredondamento="TransfereGOV",$L124="F",$C124="S",LEN($Q124)&gt;13),"Código &gt;13",
IF(AND(Import.TipoArredondamento="TransfereGOV",$L124="F",$C124&lt;&gt;"S",LEN($R124)&gt;100),"Descrição &gt;100",
IF(AND(Import.TipoArredondamento="TransfereGOV",$L124="F",$C124="S",LEN($R124)&gt;500),"Descrição &gt;500",
IF(AND(Import.TipoArredondamento="TransfereGOV",$L124="F",$C124="S",LEFT(TRIM(UPPER($P124)),6)&lt;&gt;"SINAPI",ISNA(VLOOKUP(TRIM(UPPER($S124)),ListaTgov.Unidades,1,FALSE))),"Unid. Não Disp",
" "))))))))))))))))</f>
        <v xml:space="preserve"> </v>
      </c>
      <c r="AD124" t="str">
        <f ca="1">IF(C124&lt;=CRONO.NivelExibicao,MAX($AD$15:OFFSET(AD124,-1,0))+IF($C124&lt;&gt;1,1,MAX(1,COUNTIF([1]QCI!$A$13:$A$24,OFFSET($E124,-1,0)))),"")</f>
        <v/>
      </c>
      <c r="AE124" s="4" t="str">
        <f ca="1">IF(AND($C124="S",ORÇAMENTO.CodBarra&lt;&gt;""),IF(ORÇAMENTO.Fonte="",ORÇAMENTO.CodBarra,CONCATENATE(ORÇAMENTO.Fonte," ",ORÇAMENTO.CodBarra)))</f>
        <v>SINAPI 91924</v>
      </c>
      <c r="AF124" s="59">
        <f ca="1">IF(ISERROR(INDIRECT(saa)),"(abra o arquivo 'Referência "&amp;Excel_BuiltIn_Database&amp;".xlsm)",IF(OR($C124&lt;&gt;"S",ORÇAMENTO.CodBarra=""),"(Sem Código)",IF(ISERROR(MATCH($AE124,INDIRECT(saa),0)),"(Código não identificado nas referências)",MATCH($AE124,INDIRECT(saa),0))))</f>
        <v>10250</v>
      </c>
      <c r="AG124" s="60">
        <f ca="1">ROUND(IF(DESONERACAO="sim",REFERENCIA.Desonerado,REFERENCIA.NaoDesonerado),2)</f>
        <v>3.24</v>
      </c>
      <c r="AH124" s="61">
        <f t="shared" ca="1" si="32"/>
        <v>0.2495</v>
      </c>
      <c r="AJ124" s="62"/>
      <c r="AL124" s="63"/>
      <c r="AM124" s="64">
        <f t="shared" ca="1" si="33"/>
        <v>1329.62</v>
      </c>
      <c r="AN124" s="65">
        <f t="shared" ca="1" si="34"/>
        <v>4.05</v>
      </c>
    </row>
    <row r="125" spans="1:40" ht="28.8" x14ac:dyDescent="0.3">
      <c r="A125" t="str">
        <f t="shared" si="18"/>
        <v>S</v>
      </c>
      <c r="B125">
        <f t="shared" ca="1" si="19"/>
        <v>2</v>
      </c>
      <c r="C125" t="str">
        <f t="shared" ca="1" si="20"/>
        <v>S</v>
      </c>
      <c r="D125">
        <f t="shared" ca="1" si="21"/>
        <v>0</v>
      </c>
      <c r="E125">
        <f ca="1">IF($C125=1,OFFSET(E125,-1,0)+MAX(1,COUNTIF([1]QCI!$A$13:$A$24,OFFSET([1]ORÇAMENTO!E125,-1,0))),OFFSET(E125,-1,0))</f>
        <v>1</v>
      </c>
      <c r="F125">
        <f t="shared" ca="1" si="22"/>
        <v>11</v>
      </c>
      <c r="G125">
        <f t="shared" ca="1" si="23"/>
        <v>0</v>
      </c>
      <c r="H125">
        <f t="shared" ca="1" si="24"/>
        <v>0</v>
      </c>
      <c r="I125">
        <f t="shared" ca="1" si="25"/>
        <v>9</v>
      </c>
      <c r="J125">
        <f t="shared" ca="1" si="26"/>
        <v>0</v>
      </c>
      <c r="K125">
        <f ca="1">IF(OR($C125="S",$C125=0),0,MATCH(OFFSET($D125,0,$C125)+IF($C125&lt;&gt;1,1,COUNTIF([1]QCI!$A$13:$A$24,[1]ORÇAMENTO!E125)),OFFSET($D125,1,$C125,ROW($C$250)-ROW($C125)),0))</f>
        <v>0</v>
      </c>
      <c r="L125" s="43" t="str">
        <f t="shared" ca="1" si="27"/>
        <v>F</v>
      </c>
      <c r="M125" s="44" t="s">
        <v>7</v>
      </c>
      <c r="N125" s="45" t="str">
        <f t="shared" ca="1" si="28"/>
        <v>Serviço</v>
      </c>
      <c r="O125" s="46" t="str">
        <f t="shared" ca="1" si="29"/>
        <v>1.11.0.9.</v>
      </c>
      <c r="P125" s="47" t="s">
        <v>62</v>
      </c>
      <c r="Q125" s="48" t="s">
        <v>249</v>
      </c>
      <c r="R125" s="49" t="s">
        <v>250</v>
      </c>
      <c r="S125" s="50" t="s">
        <v>97</v>
      </c>
      <c r="T125" s="51">
        <f ca="1">OFFSET([1]CÁLCULO!H$15,ROW($T125)-ROW(T$15),0)</f>
        <v>1138.5</v>
      </c>
      <c r="U125" s="52">
        <f t="shared" ca="1" si="35"/>
        <v>4.74</v>
      </c>
      <c r="V125" s="53" t="s">
        <v>10</v>
      </c>
      <c r="W125" s="51">
        <f ca="1">IF($C125="S",ROUND(IF(TIPOORCAMENTO="Proposto",ORÇAMENTO.CustoUnitario*(1+$AH125),ORÇAMENTO.PrecoUnitarioLicitado),15-13*$AF$10),0)</f>
        <v>5.92</v>
      </c>
      <c r="X125" s="54">
        <f ca="1">IF($C125="S",IF(OR(Import.TipoArredondamento&lt;&gt;"TransfereGOV",ACOMPANHAMENTO="BM"),VTOTAL1,SUM(OFFSET([1]CÁLCULO!$AI$15,ROW($X125)-ROW($X$15),1):OFFSET([1]CÁLCULO!$BB$15,ROW($X125)-ROW($X$15),-1))),IF($C125=0,0,ROUND(SomaAgrup,15-13*$AF$11)))</f>
        <v>6739.92</v>
      </c>
      <c r="Y125" s="55" t="s">
        <v>63</v>
      </c>
      <c r="Z125" t="str">
        <f t="shared" ca="1" si="30"/>
        <v>RA</v>
      </c>
      <c r="AA125" s="56">
        <f ca="1">IF($C125="S",IF($Z125="CP",$X125,IF($Z125="RA",(($X125)*[1]QCI!$AA$3),0)),SomaAgrup)</f>
        <v>3421.7998299024839</v>
      </c>
      <c r="AB125" s="57">
        <f t="shared" ca="1" si="31"/>
        <v>0</v>
      </c>
      <c r="AC125" s="58" t="str">
        <f ca="1">IF($N125=""," ",
IF(AND($C125&lt;&gt;"S",OR($R125="",$R125="(digite a descrição aqui)")),"DESCRIÇÃO",
IF(AND($C125="S",OR($Q125&lt;&gt;0,$T125&gt;0,$U125&gt;0),$P125=0),"FONTE",
IF(AND($C125="S",$P125&lt;&gt;0,OR($T125&gt;0,$U125&gt;0),$Q125=0),"CÓDIGO",
IF(AND($C125="S",$P125&lt;&gt;0,$Q125&lt;&gt;0,$R125="(Código não identificado nas referências)"),"CÓDIGO N/ID",
IF(AND($C125="S",OR($R125="",$R125="(digite a descrição aqui)"),OR($Q125&lt;&gt;0,$T125&gt;0,$U125&gt;0)),"DESCRIÇÃO",
IF(AND($C125="S",$P125&lt;&gt;0,$Q125&lt;&gt;0,$S125=""),"UNIDADE",
IF(AND($C125="S",$P125&lt;&gt;0,$Q125&lt;&gt;0,$U125=0),"SEM CUSTO",
IF(AND(TIPOORCAMENTO="Licitado",$AL125=0,$AN125&gt;0),"SEM PREÇO",
IF(AND($C125="S",$P125&lt;&gt;0,$Q125&lt;&gt;0,$U125&gt;0,$V125=0),"BDI",
IF(OR(AND(TIPOORCAMENTO="Proposto",$AG125&lt;&gt;"",$AG125&gt;0,ORÇAMENTO.CustoUnitario&gt;$AG125),AND(TIPOORCAMENTO="LICITADO",ORÇAMENTO.PrecoUnitarioLicitado&gt;$AN125)),"ACIMA REF.",
IF(AND($C125="S",$P125&lt;&gt;0,$Q125&lt;&gt;0,$T125=0,$U125&gt;0),"QUANT.",
IF(AND(Import.TipoArredondamento="TransfereGOV",$L125="F",$C125="S",LEN($Q125)&gt;13),"Código &gt;13",
IF(AND(Import.TipoArredondamento="TransfereGOV",$L125="F",$C125&lt;&gt;"S",LEN($R125)&gt;100),"Descrição &gt;100",
IF(AND(Import.TipoArredondamento="TransfereGOV",$L125="F",$C125="S",LEN($R125)&gt;500),"Descrição &gt;500",
IF(AND(Import.TipoArredondamento="TransfereGOV",$L125="F",$C125="S",LEFT(TRIM(UPPER($P125)),6)&lt;&gt;"SINAPI",ISNA(VLOOKUP(TRIM(UPPER($S125)),ListaTgov.Unidades,1,FALSE))),"Unid. Não Disp",
" "))))))))))))))))</f>
        <v xml:space="preserve"> </v>
      </c>
      <c r="AD125" t="str">
        <f ca="1">IF(C125&lt;=CRONO.NivelExibicao,MAX($AD$15:OFFSET(AD125,-1,0))+IF($C125&lt;&gt;1,1,MAX(1,COUNTIF([1]QCI!$A$13:$A$24,OFFSET($E125,-1,0)))),"")</f>
        <v/>
      </c>
      <c r="AE125" s="4" t="str">
        <f ca="1">IF(AND($C125="S",ORÇAMENTO.CodBarra&lt;&gt;""),IF(ORÇAMENTO.Fonte="",ORÇAMENTO.CodBarra,CONCATENATE(ORÇAMENTO.Fonte," ",ORÇAMENTO.CodBarra)))</f>
        <v>SINAPI 91926</v>
      </c>
      <c r="AF125" s="59">
        <f ca="1">IF(ISERROR(INDIRECT(saa)),"(abra o arquivo 'Referência "&amp;Excel_BuiltIn_Database&amp;".xlsm)",IF(OR($C125&lt;&gt;"S",ORÇAMENTO.CodBarra=""),"(Sem Código)",IF(ISERROR(MATCH($AE125,INDIRECT(saa),0)),"(Código não identificado nas referências)",MATCH($AE125,INDIRECT(saa),0))))</f>
        <v>10256</v>
      </c>
      <c r="AG125" s="60">
        <f ca="1">ROUND(IF(DESONERACAO="sim",REFERENCIA.Desonerado,REFERENCIA.NaoDesonerado),2)</f>
        <v>4.74</v>
      </c>
      <c r="AH125" s="61">
        <f t="shared" ca="1" si="32"/>
        <v>0.2495</v>
      </c>
      <c r="AJ125" s="62"/>
      <c r="AL125" s="63"/>
      <c r="AM125" s="64">
        <f t="shared" ca="1" si="33"/>
        <v>6739.92</v>
      </c>
      <c r="AN125" s="65">
        <f t="shared" ca="1" si="34"/>
        <v>5.92</v>
      </c>
    </row>
    <row r="126" spans="1:40" ht="28.8" x14ac:dyDescent="0.3">
      <c r="A126" t="str">
        <f t="shared" si="18"/>
        <v>S</v>
      </c>
      <c r="B126">
        <f t="shared" ca="1" si="19"/>
        <v>2</v>
      </c>
      <c r="C126" t="str">
        <f t="shared" ca="1" si="20"/>
        <v>S</v>
      </c>
      <c r="D126">
        <f t="shared" ca="1" si="21"/>
        <v>0</v>
      </c>
      <c r="E126">
        <f ca="1">IF($C126=1,OFFSET(E126,-1,0)+MAX(1,COUNTIF([1]QCI!$A$13:$A$24,OFFSET([1]ORÇAMENTO!E126,-1,0))),OFFSET(E126,-1,0))</f>
        <v>1</v>
      </c>
      <c r="F126">
        <f t="shared" ca="1" si="22"/>
        <v>11</v>
      </c>
      <c r="G126">
        <f t="shared" ca="1" si="23"/>
        <v>0</v>
      </c>
      <c r="H126">
        <f t="shared" ca="1" si="24"/>
        <v>0</v>
      </c>
      <c r="I126">
        <f t="shared" ca="1" si="25"/>
        <v>10</v>
      </c>
      <c r="J126">
        <f t="shared" ca="1" si="26"/>
        <v>0</v>
      </c>
      <c r="K126">
        <f ca="1">IF(OR($C126="S",$C126=0),0,MATCH(OFFSET($D126,0,$C126)+IF($C126&lt;&gt;1,1,COUNTIF([1]QCI!$A$13:$A$24,[1]ORÇAMENTO!E126)),OFFSET($D126,1,$C126,ROW($C$250)-ROW($C126)),0))</f>
        <v>0</v>
      </c>
      <c r="L126" s="43" t="str">
        <f t="shared" ca="1" si="27"/>
        <v>F</v>
      </c>
      <c r="M126" s="44" t="s">
        <v>7</v>
      </c>
      <c r="N126" s="45" t="str">
        <f t="shared" ca="1" si="28"/>
        <v>Serviço</v>
      </c>
      <c r="O126" s="46" t="str">
        <f t="shared" ca="1" si="29"/>
        <v>1.11.0.10.</v>
      </c>
      <c r="P126" s="47" t="s">
        <v>62</v>
      </c>
      <c r="Q126" s="48" t="s">
        <v>251</v>
      </c>
      <c r="R126" s="49" t="s">
        <v>252</v>
      </c>
      <c r="S126" s="50" t="s">
        <v>97</v>
      </c>
      <c r="T126" s="51">
        <f ca="1">OFFSET([1]CÁLCULO!H$15,ROW($T126)-ROW(T$15),0)</f>
        <v>21.9</v>
      </c>
      <c r="U126" s="52">
        <f t="shared" ca="1" si="35"/>
        <v>10.35</v>
      </c>
      <c r="V126" s="53" t="s">
        <v>10</v>
      </c>
      <c r="W126" s="51">
        <f ca="1">IF($C126="S",ROUND(IF(TIPOORCAMENTO="Proposto",ORÇAMENTO.CustoUnitario*(1+$AH126),ORÇAMENTO.PrecoUnitarioLicitado),15-13*$AF$10),0)</f>
        <v>12.93</v>
      </c>
      <c r="X126" s="54">
        <f ca="1">IF($C126="S",IF(OR(Import.TipoArredondamento&lt;&gt;"TransfereGOV",ACOMPANHAMENTO="BM"),VTOTAL1,SUM(OFFSET([1]CÁLCULO!$AI$15,ROW($X126)-ROW($X$15),1):OFFSET([1]CÁLCULO!$BB$15,ROW($X126)-ROW($X$15),-1))),IF($C126=0,0,ROUND(SomaAgrup,15-13*$AF$11)))</f>
        <v>283.17</v>
      </c>
      <c r="Y126" s="55" t="s">
        <v>63</v>
      </c>
      <c r="Z126" t="str">
        <f t="shared" ca="1" si="30"/>
        <v>RA</v>
      </c>
      <c r="AA126" s="56">
        <f ca="1">IF($C126="S",IF($Z126="CP",$X126,IF($Z126="RA",(($X126)*[1]QCI!$AA$3),0)),SomaAgrup)</f>
        <v>143.76299093067669</v>
      </c>
      <c r="AB126" s="57">
        <f t="shared" ca="1" si="31"/>
        <v>0</v>
      </c>
      <c r="AC126" s="58" t="str">
        <f ca="1">IF($N126=""," ",
IF(AND($C126&lt;&gt;"S",OR($R126="",$R126="(digite a descrição aqui)")),"DESCRIÇÃO",
IF(AND($C126="S",OR($Q126&lt;&gt;0,$T126&gt;0,$U126&gt;0),$P126=0),"FONTE",
IF(AND($C126="S",$P126&lt;&gt;0,OR($T126&gt;0,$U126&gt;0),$Q126=0),"CÓDIGO",
IF(AND($C126="S",$P126&lt;&gt;0,$Q126&lt;&gt;0,$R126="(Código não identificado nas referências)"),"CÓDIGO N/ID",
IF(AND($C126="S",OR($R126="",$R126="(digite a descrição aqui)"),OR($Q126&lt;&gt;0,$T126&gt;0,$U126&gt;0)),"DESCRIÇÃO",
IF(AND($C126="S",$P126&lt;&gt;0,$Q126&lt;&gt;0,$S126=""),"UNIDADE",
IF(AND($C126="S",$P126&lt;&gt;0,$Q126&lt;&gt;0,$U126=0),"SEM CUSTO",
IF(AND(TIPOORCAMENTO="Licitado",$AL126=0,$AN126&gt;0),"SEM PREÇO",
IF(AND($C126="S",$P126&lt;&gt;0,$Q126&lt;&gt;0,$U126&gt;0,$V126=0),"BDI",
IF(OR(AND(TIPOORCAMENTO="Proposto",$AG126&lt;&gt;"",$AG126&gt;0,ORÇAMENTO.CustoUnitario&gt;$AG126),AND(TIPOORCAMENTO="LICITADO",ORÇAMENTO.PrecoUnitarioLicitado&gt;$AN126)),"ACIMA REF.",
IF(AND($C126="S",$P126&lt;&gt;0,$Q126&lt;&gt;0,$T126=0,$U126&gt;0),"QUANT.",
IF(AND(Import.TipoArredondamento="TransfereGOV",$L126="F",$C126="S",LEN($Q126)&gt;13),"Código &gt;13",
IF(AND(Import.TipoArredondamento="TransfereGOV",$L126="F",$C126&lt;&gt;"S",LEN($R126)&gt;100),"Descrição &gt;100",
IF(AND(Import.TipoArredondamento="TransfereGOV",$L126="F",$C126="S",LEN($R126)&gt;500),"Descrição &gt;500",
IF(AND(Import.TipoArredondamento="TransfereGOV",$L126="F",$C126="S",LEFT(TRIM(UPPER($P126)),6)&lt;&gt;"SINAPI",ISNA(VLOOKUP(TRIM(UPPER($S126)),ListaTgov.Unidades,1,FALSE))),"Unid. Não Disp",
" "))))))))))))))))</f>
        <v xml:space="preserve"> </v>
      </c>
      <c r="AD126" t="str">
        <f ca="1">IF(C126&lt;=CRONO.NivelExibicao,MAX($AD$15:OFFSET(AD126,-1,0))+IF($C126&lt;&gt;1,1,MAX(1,COUNTIF([1]QCI!$A$13:$A$24,OFFSET($E126,-1,0)))),"")</f>
        <v/>
      </c>
      <c r="AE126" s="4" t="str">
        <f ca="1">IF(AND($C126="S",ORÇAMENTO.CodBarra&lt;&gt;""),IF(ORÇAMENTO.Fonte="",ORÇAMENTO.CodBarra,CONCATENATE(ORÇAMENTO.Fonte," ",ORÇAMENTO.CodBarra)))</f>
        <v>SINAPI 91930</v>
      </c>
      <c r="AF126" s="59">
        <f ca="1">IF(ISERROR(INDIRECT(saa)),"(abra o arquivo 'Referência "&amp;Excel_BuiltIn_Database&amp;".xlsm)",IF(OR($C126&lt;&gt;"S",ORÇAMENTO.CodBarra=""),"(Sem Código)",IF(ISERROR(MATCH($AE126,INDIRECT(saa),0)),"(Código não identificado nas referências)",MATCH($AE126,INDIRECT(saa),0))))</f>
        <v>10260</v>
      </c>
      <c r="AG126" s="60">
        <f ca="1">ROUND(IF(DESONERACAO="sim",REFERENCIA.Desonerado,REFERENCIA.NaoDesonerado),2)</f>
        <v>10.35</v>
      </c>
      <c r="AH126" s="61">
        <f t="shared" ca="1" si="32"/>
        <v>0.2495</v>
      </c>
      <c r="AJ126" s="62"/>
      <c r="AL126" s="63"/>
      <c r="AM126" s="64">
        <f t="shared" ca="1" si="33"/>
        <v>283.17</v>
      </c>
      <c r="AN126" s="65">
        <f t="shared" ca="1" si="34"/>
        <v>12.93</v>
      </c>
    </row>
    <row r="127" spans="1:40" ht="28.8" x14ac:dyDescent="0.3">
      <c r="A127" t="str">
        <f t="shared" si="18"/>
        <v>S</v>
      </c>
      <c r="B127">
        <f t="shared" ca="1" si="19"/>
        <v>2</v>
      </c>
      <c r="C127" t="str">
        <f t="shared" ca="1" si="20"/>
        <v>S</v>
      </c>
      <c r="D127">
        <f t="shared" ca="1" si="21"/>
        <v>0</v>
      </c>
      <c r="E127">
        <f ca="1">IF($C127=1,OFFSET(E127,-1,0)+MAX(1,COUNTIF([1]QCI!$A$13:$A$24,OFFSET([1]ORÇAMENTO!E127,-1,0))),OFFSET(E127,-1,0))</f>
        <v>1</v>
      </c>
      <c r="F127">
        <f t="shared" ca="1" si="22"/>
        <v>11</v>
      </c>
      <c r="G127">
        <f t="shared" ca="1" si="23"/>
        <v>0</v>
      </c>
      <c r="H127">
        <f t="shared" ca="1" si="24"/>
        <v>0</v>
      </c>
      <c r="I127">
        <f t="shared" ca="1" si="25"/>
        <v>11</v>
      </c>
      <c r="J127">
        <f t="shared" ca="1" si="26"/>
        <v>0</v>
      </c>
      <c r="K127">
        <f ca="1">IF(OR($C127="S",$C127=0),0,MATCH(OFFSET($D127,0,$C127)+IF($C127&lt;&gt;1,1,COUNTIF([1]QCI!$A$13:$A$24,[1]ORÇAMENTO!E127)),OFFSET($D127,1,$C127,ROW($C$250)-ROW($C127)),0))</f>
        <v>0</v>
      </c>
      <c r="L127" s="43" t="str">
        <f t="shared" ca="1" si="27"/>
        <v>F</v>
      </c>
      <c r="M127" s="44" t="s">
        <v>7</v>
      </c>
      <c r="N127" s="45" t="str">
        <f t="shared" ca="1" si="28"/>
        <v>Serviço</v>
      </c>
      <c r="O127" s="46" t="str">
        <f t="shared" ca="1" si="29"/>
        <v>1.11.0.11.</v>
      </c>
      <c r="P127" s="47" t="s">
        <v>62</v>
      </c>
      <c r="Q127" s="48" t="s">
        <v>253</v>
      </c>
      <c r="R127" s="49" t="s">
        <v>254</v>
      </c>
      <c r="S127" s="50" t="s">
        <v>97</v>
      </c>
      <c r="T127" s="51">
        <f ca="1">OFFSET([1]CÁLCULO!H$15,ROW($T127)-ROW(T$15),0)</f>
        <v>94.2</v>
      </c>
      <c r="U127" s="52">
        <f t="shared" ca="1" si="35"/>
        <v>26.94</v>
      </c>
      <c r="V127" s="53" t="s">
        <v>10</v>
      </c>
      <c r="W127" s="51">
        <f ca="1">IF($C127="S",ROUND(IF(TIPOORCAMENTO="Proposto",ORÇAMENTO.CustoUnitario*(1+$AH127),ORÇAMENTO.PrecoUnitarioLicitado),15-13*$AF$10),0)</f>
        <v>33.659999999999997</v>
      </c>
      <c r="X127" s="54">
        <f ca="1">IF($C127="S",IF(OR(Import.TipoArredondamento&lt;&gt;"TransfereGOV",ACOMPANHAMENTO="BM"),VTOTAL1,SUM(OFFSET([1]CÁLCULO!$AI$15,ROW($X127)-ROW($X$15),1):OFFSET([1]CÁLCULO!$BB$15,ROW($X127)-ROW($X$15),-1))),IF($C127=0,0,ROUND(SomaAgrup,15-13*$AF$11)))</f>
        <v>3170.77</v>
      </c>
      <c r="Y127" s="55" t="s">
        <v>63</v>
      </c>
      <c r="Z127" t="str">
        <f t="shared" ca="1" si="30"/>
        <v>RA</v>
      </c>
      <c r="AA127" s="56">
        <f ca="1">IF($C127="S",IF($Z127="CP",$X127,IF($Z127="RA",(($X127)*[1]QCI!$AA$3),0)),SomaAgrup)</f>
        <v>1609.772852891414</v>
      </c>
      <c r="AB127" s="57">
        <f t="shared" ca="1" si="31"/>
        <v>0</v>
      </c>
      <c r="AC127" s="58" t="str">
        <f ca="1">IF($N127=""," ",
IF(AND($C127&lt;&gt;"S",OR($R127="",$R127="(digite a descrição aqui)")),"DESCRIÇÃO",
IF(AND($C127="S",OR($Q127&lt;&gt;0,$T127&gt;0,$U127&gt;0),$P127=0),"FONTE",
IF(AND($C127="S",$P127&lt;&gt;0,OR($T127&gt;0,$U127&gt;0),$Q127=0),"CÓDIGO",
IF(AND($C127="S",$P127&lt;&gt;0,$Q127&lt;&gt;0,$R127="(Código não identificado nas referências)"),"CÓDIGO N/ID",
IF(AND($C127="S",OR($R127="",$R127="(digite a descrição aqui)"),OR($Q127&lt;&gt;0,$T127&gt;0,$U127&gt;0)),"DESCRIÇÃO",
IF(AND($C127="S",$P127&lt;&gt;0,$Q127&lt;&gt;0,$S127=""),"UNIDADE",
IF(AND($C127="S",$P127&lt;&gt;0,$Q127&lt;&gt;0,$U127=0),"SEM CUSTO",
IF(AND(TIPOORCAMENTO="Licitado",$AL127=0,$AN127&gt;0),"SEM PREÇO",
IF(AND($C127="S",$P127&lt;&gt;0,$Q127&lt;&gt;0,$U127&gt;0,$V127=0),"BDI",
IF(OR(AND(TIPOORCAMENTO="Proposto",$AG127&lt;&gt;"",$AG127&gt;0,ORÇAMENTO.CustoUnitario&gt;$AG127),AND(TIPOORCAMENTO="LICITADO",ORÇAMENTO.PrecoUnitarioLicitado&gt;$AN127)),"ACIMA REF.",
IF(AND($C127="S",$P127&lt;&gt;0,$Q127&lt;&gt;0,$T127=0,$U127&gt;0),"QUANT.",
IF(AND(Import.TipoArredondamento="TransfereGOV",$L127="F",$C127="S",LEN($Q127)&gt;13),"Código &gt;13",
IF(AND(Import.TipoArredondamento="TransfereGOV",$L127="F",$C127&lt;&gt;"S",LEN($R127)&gt;100),"Descrição &gt;100",
IF(AND(Import.TipoArredondamento="TransfereGOV",$L127="F",$C127="S",LEN($R127)&gt;500),"Descrição &gt;500",
IF(AND(Import.TipoArredondamento="TransfereGOV",$L127="F",$C127="S",LEFT(TRIM(UPPER($P127)),6)&lt;&gt;"SINAPI",ISNA(VLOOKUP(TRIM(UPPER($S127)),ListaTgov.Unidades,1,FALSE))),"Unid. Não Disp",
" "))))))))))))))))</f>
        <v xml:space="preserve"> </v>
      </c>
      <c r="AD127" t="str">
        <f ca="1">IF(C127&lt;=CRONO.NivelExibicao,MAX($AD$15:OFFSET(AD127,-1,0))+IF($C127&lt;&gt;1,1,MAX(1,COUNTIF([1]QCI!$A$13:$A$24,OFFSET($E127,-1,0)))),"")</f>
        <v/>
      </c>
      <c r="AE127" s="4" t="str">
        <f ca="1">IF(AND($C127="S",ORÇAMENTO.CodBarra&lt;&gt;""),IF(ORÇAMENTO.Fonte="",ORÇAMENTO.CodBarra,CONCATENATE(ORÇAMENTO.Fonte," ",ORÇAMENTO.CodBarra)))</f>
        <v>SINAPI 91934</v>
      </c>
      <c r="AF127" s="59">
        <f ca="1">IF(ISERROR(INDIRECT(saa)),"(abra o arquivo 'Referência "&amp;Excel_BuiltIn_Database&amp;".xlsm)",IF(OR($C127&lt;&gt;"S",ORÇAMENTO.CodBarra=""),"(Sem Código)",IF(ISERROR(MATCH($AE127,INDIRECT(saa),0)),"(Código não identificado nas referências)",MATCH($AE127,INDIRECT(saa),0))))</f>
        <v>10254</v>
      </c>
      <c r="AG127" s="60">
        <f ca="1">ROUND(IF(DESONERACAO="sim",REFERENCIA.Desonerado,REFERENCIA.NaoDesonerado),2)</f>
        <v>26.94</v>
      </c>
      <c r="AH127" s="61">
        <f t="shared" ca="1" si="32"/>
        <v>0.2495</v>
      </c>
      <c r="AJ127" s="62"/>
      <c r="AL127" s="63"/>
      <c r="AM127" s="64">
        <f t="shared" ca="1" si="33"/>
        <v>3170.77</v>
      </c>
      <c r="AN127" s="65">
        <f t="shared" ca="1" si="34"/>
        <v>33.659999999999997</v>
      </c>
    </row>
    <row r="128" spans="1:40" x14ac:dyDescent="0.3">
      <c r="A128">
        <f t="shared" si="18"/>
        <v>2</v>
      </c>
      <c r="B128">
        <f t="shared" ca="1" si="19"/>
        <v>2</v>
      </c>
      <c r="C128">
        <f t="shared" ca="1" si="20"/>
        <v>2</v>
      </c>
      <c r="D128">
        <f t="shared" ca="1" si="21"/>
        <v>23</v>
      </c>
      <c r="E128">
        <f ca="1">IF($C128=1,OFFSET(E128,-1,0)+MAX(1,COUNTIF([1]QCI!$A$13:$A$24,OFFSET([1]ORÇAMENTO!E128,-1,0))),OFFSET(E128,-1,0))</f>
        <v>1</v>
      </c>
      <c r="F128">
        <f t="shared" ca="1" si="22"/>
        <v>12</v>
      </c>
      <c r="G128">
        <f t="shared" ca="1" si="23"/>
        <v>0</v>
      </c>
      <c r="H128">
        <f t="shared" ca="1" si="24"/>
        <v>0</v>
      </c>
      <c r="I128">
        <f t="shared" ca="1" si="25"/>
        <v>0</v>
      </c>
      <c r="J128">
        <f t="shared" ca="1" si="26"/>
        <v>122</v>
      </c>
      <c r="K128">
        <f ca="1">IF(OR($C128="S",$C128=0),0,MATCH(OFFSET($D128,0,$C128)+IF($C128&lt;&gt;1,1,COUNTIF([1]QCI!$A$13:$A$24,[1]ORÇAMENTO!E128)),OFFSET($D128,1,$C128,ROW($C$250)-ROW($C128)),0))</f>
        <v>23</v>
      </c>
      <c r="L128" s="43" t="str">
        <f t="shared" ca="1" si="27"/>
        <v>F</v>
      </c>
      <c r="M128" s="44" t="s">
        <v>4</v>
      </c>
      <c r="N128" s="45" t="str">
        <f t="shared" ca="1" si="28"/>
        <v>Nível 2</v>
      </c>
      <c r="O128" s="46" t="str">
        <f t="shared" ca="1" si="29"/>
        <v>1.12.</v>
      </c>
      <c r="P128" s="47" t="s">
        <v>62</v>
      </c>
      <c r="Q128" s="48"/>
      <c r="R128" s="49" t="s">
        <v>255</v>
      </c>
      <c r="S128" s="50" t="s">
        <v>68</v>
      </c>
      <c r="T128" s="51">
        <f ca="1">OFFSET([1]CÁLCULO!H$15,ROW($T128)-ROW(T$15),0)</f>
        <v>0</v>
      </c>
      <c r="U128" s="52">
        <f t="shared" ca="1" si="35"/>
        <v>0</v>
      </c>
      <c r="V128" s="53" t="s">
        <v>10</v>
      </c>
      <c r="W128" s="51">
        <f ca="1">IF($C128="S",ROUND(IF(TIPOORCAMENTO="Proposto",ORÇAMENTO.CustoUnitario*(1+$AH128),ORÇAMENTO.PrecoUnitarioLicitado),15-13*$AF$10),0)</f>
        <v>0</v>
      </c>
      <c r="X128" s="54">
        <f ca="1">IF($C128="S",IF(OR(Import.TipoArredondamento&lt;&gt;"TransfereGOV",ACOMPANHAMENTO="BM"),VTOTAL1,SUM(OFFSET([1]CÁLCULO!$AI$15,ROW($X128)-ROW($X$15),1):OFFSET([1]CÁLCULO!$BB$15,ROW($X128)-ROW($X$15),-1))),IF($C128=0,0,ROUND(SomaAgrup,15-13*$AF$11)))</f>
        <v>6896.69</v>
      </c>
      <c r="Y128" s="55" t="s">
        <v>63</v>
      </c>
      <c r="Z128" t="str">
        <f t="shared" ca="1" si="30"/>
        <v/>
      </c>
      <c r="AA128" s="56">
        <f ca="1">IF($C128="S",IF($Z128="CP",$X128,IF($Z128="RA",(($X128)*[1]QCI!$AA$3),0)),SomaAgrup)</f>
        <v>3501.3906201987802</v>
      </c>
      <c r="AB128" s="57">
        <f t="shared" ca="1" si="31"/>
        <v>0</v>
      </c>
      <c r="AC128" s="58" t="str">
        <f ca="1">IF($N128=""," ",
IF(AND($C128&lt;&gt;"S",OR($R128="",$R128="(digite a descrição aqui)")),"DESCRIÇÃO",
IF(AND($C128="S",OR($Q128&lt;&gt;0,$T128&gt;0,$U128&gt;0),$P128=0),"FONTE",
IF(AND($C128="S",$P128&lt;&gt;0,OR($T128&gt;0,$U128&gt;0),$Q128=0),"CÓDIGO",
IF(AND($C128="S",$P128&lt;&gt;0,$Q128&lt;&gt;0,$R128="(Código não identificado nas referências)"),"CÓDIGO N/ID",
IF(AND($C128="S",OR($R128="",$R128="(digite a descrição aqui)"),OR($Q128&lt;&gt;0,$T128&gt;0,$U128&gt;0)),"DESCRIÇÃO",
IF(AND($C128="S",$P128&lt;&gt;0,$Q128&lt;&gt;0,$S128=""),"UNIDADE",
IF(AND($C128="S",$P128&lt;&gt;0,$Q128&lt;&gt;0,$U128=0),"SEM CUSTO",
IF(AND(TIPOORCAMENTO="Licitado",$AL128=0,$AN128&gt;0),"SEM PREÇO",
IF(AND($C128="S",$P128&lt;&gt;0,$Q128&lt;&gt;0,$U128&gt;0,$V128=0),"BDI",
IF(OR(AND(TIPOORCAMENTO="Proposto",$AG128&lt;&gt;"",$AG128&gt;0,ORÇAMENTO.CustoUnitario&gt;$AG128),AND(TIPOORCAMENTO="LICITADO",ORÇAMENTO.PrecoUnitarioLicitado&gt;$AN128)),"ACIMA REF.",
IF(AND($C128="S",$P128&lt;&gt;0,$Q128&lt;&gt;0,$T128=0,$U128&gt;0),"QUANT.",
IF(AND(Import.TipoArredondamento="TransfereGOV",$L128="F",$C128="S",LEN($Q128)&gt;13),"Código &gt;13",
IF(AND(Import.TipoArredondamento="TransfereGOV",$L128="F",$C128&lt;&gt;"S",LEN($R128)&gt;100),"Descrição &gt;100",
IF(AND(Import.TipoArredondamento="TransfereGOV",$L128="F",$C128="S",LEN($R128)&gt;500),"Descrição &gt;500",
IF(AND(Import.TipoArredondamento="TransfereGOV",$L128="F",$C128="S",LEFT(TRIM(UPPER($P128)),6)&lt;&gt;"SINAPI",ISNA(VLOOKUP(TRIM(UPPER($S128)),ListaTgov.Unidades,1,FALSE))),"Unid. Não Disp",
" "))))))))))))))))</f>
        <v xml:space="preserve"> </v>
      </c>
      <c r="AD128">
        <f ca="1">IF(C128&lt;=CRONO.NivelExibicao,MAX($AD$15:OFFSET(AD128,-1,0))+IF($C128&lt;&gt;1,1,MAX(1,COUNTIF([1]QCI!$A$13:$A$24,OFFSET($E128,-1,0)))),"")</f>
        <v>13</v>
      </c>
      <c r="AE128" s="4" t="b">
        <f ca="1">IF(AND($C128="S",ORÇAMENTO.CodBarra&lt;&gt;""),IF(ORÇAMENTO.Fonte="",ORÇAMENTO.CodBarra,CONCATENATE(ORÇAMENTO.Fonte," ",ORÇAMENTO.CodBarra)))</f>
        <v>0</v>
      </c>
      <c r="AF128" s="59" t="str">
        <f ca="1">IF(ISERROR(INDIRECT(saa)),"(abra o arquivo 'Referência "&amp;Excel_BuiltIn_Database&amp;".xlsm)",IF(OR($C128&lt;&gt;"S",ORÇAMENTO.CodBarra=""),"(Sem Código)",IF(ISERROR(MATCH($AE128,INDIRECT(saa),0)),"(Código não identificado nas referências)",MATCH($AE128,INDIRECT(saa),0))))</f>
        <v>(Sem Código)</v>
      </c>
      <c r="AG128" s="60">
        <f ca="1">ROUND(IF(DESONERACAO="sim",REFERENCIA.Desonerado,REFERENCIA.NaoDesonerado),2)</f>
        <v>0</v>
      </c>
      <c r="AH128" s="61">
        <f t="shared" ca="1" si="32"/>
        <v>0.2495</v>
      </c>
      <c r="AJ128" s="62"/>
      <c r="AL128" s="63"/>
      <c r="AM128" s="64">
        <f t="shared" ca="1" si="33"/>
        <v>6896.69</v>
      </c>
      <c r="AN128" s="65">
        <f t="shared" ca="1" si="34"/>
        <v>0</v>
      </c>
    </row>
    <row r="129" spans="1:40" ht="43.2" x14ac:dyDescent="0.3">
      <c r="A129" t="str">
        <f t="shared" si="18"/>
        <v>S</v>
      </c>
      <c r="B129">
        <f t="shared" ca="1" si="19"/>
        <v>2</v>
      </c>
      <c r="C129" t="str">
        <f t="shared" ca="1" si="20"/>
        <v>S</v>
      </c>
      <c r="D129">
        <f t="shared" ca="1" si="21"/>
        <v>0</v>
      </c>
      <c r="E129">
        <f ca="1">IF($C129=1,OFFSET(E129,-1,0)+MAX(1,COUNTIF([1]QCI!$A$13:$A$24,OFFSET([1]ORÇAMENTO!E129,-1,0))),OFFSET(E129,-1,0))</f>
        <v>1</v>
      </c>
      <c r="F129">
        <f t="shared" ca="1" si="22"/>
        <v>12</v>
      </c>
      <c r="G129">
        <f t="shared" ca="1" si="23"/>
        <v>0</v>
      </c>
      <c r="H129">
        <f t="shared" ca="1" si="24"/>
        <v>0</v>
      </c>
      <c r="I129">
        <f t="shared" ca="1" si="25"/>
        <v>1</v>
      </c>
      <c r="J129">
        <f t="shared" ca="1" si="26"/>
        <v>0</v>
      </c>
      <c r="K129">
        <f ca="1">IF(OR($C129="S",$C129=0),0,MATCH(OFFSET($D129,0,$C129)+IF($C129&lt;&gt;1,1,COUNTIF([1]QCI!$A$13:$A$24,[1]ORÇAMENTO!E129)),OFFSET($D129,1,$C129,ROW($C$250)-ROW($C129)),0))</f>
        <v>0</v>
      </c>
      <c r="L129" s="43" t="str">
        <f t="shared" ca="1" si="27"/>
        <v>F</v>
      </c>
      <c r="M129" s="44" t="s">
        <v>7</v>
      </c>
      <c r="N129" s="45" t="str">
        <f t="shared" ca="1" si="28"/>
        <v>Serviço</v>
      </c>
      <c r="O129" s="46" t="str">
        <f t="shared" ca="1" si="29"/>
        <v>1.12.0.1.</v>
      </c>
      <c r="P129" s="47" t="s">
        <v>62</v>
      </c>
      <c r="Q129" s="48" t="s">
        <v>256</v>
      </c>
      <c r="R129" s="49" t="s">
        <v>257</v>
      </c>
      <c r="S129" s="50" t="s">
        <v>72</v>
      </c>
      <c r="T129" s="51">
        <f ca="1">OFFSET([1]CÁLCULO!H$15,ROW($T129)-ROW(T$15),0)</f>
        <v>2</v>
      </c>
      <c r="U129" s="52">
        <f t="shared" ca="1" si="35"/>
        <v>19.649999999999999</v>
      </c>
      <c r="V129" s="53" t="s">
        <v>10</v>
      </c>
      <c r="W129" s="51">
        <f ca="1">IF($C129="S",ROUND(IF(TIPOORCAMENTO="Proposto",ORÇAMENTO.CustoUnitario*(1+$AH129),ORÇAMENTO.PrecoUnitarioLicitado),15-13*$AF$10),0)</f>
        <v>24.55</v>
      </c>
      <c r="X129" s="54">
        <f ca="1">IF($C129="S",IF(OR(Import.TipoArredondamento&lt;&gt;"TransfereGOV",ACOMPANHAMENTO="BM"),VTOTAL1,SUM(OFFSET([1]CÁLCULO!$AI$15,ROW($X129)-ROW($X$15),1):OFFSET([1]CÁLCULO!$BB$15,ROW($X129)-ROW($X$15),-1))),IF($C129=0,0,ROUND(SomaAgrup,15-13*$AF$11)))</f>
        <v>49.1</v>
      </c>
      <c r="Y129" s="55" t="s">
        <v>63</v>
      </c>
      <c r="Z129" t="str">
        <f t="shared" ca="1" si="30"/>
        <v>RA</v>
      </c>
      <c r="AA129" s="56">
        <f ca="1">IF($C129="S",IF($Z129="CP",$X129,IF($Z129="RA",(($X129)*[1]QCI!$AA$3),0)),SomaAgrup)</f>
        <v>24.927650721108257</v>
      </c>
      <c r="AB129" s="57">
        <f t="shared" ca="1" si="31"/>
        <v>0</v>
      </c>
      <c r="AC129" s="58" t="str">
        <f ca="1">IF($N129=""," ",
IF(AND($C129&lt;&gt;"S",OR($R129="",$R129="(digite a descrição aqui)")),"DESCRIÇÃO",
IF(AND($C129="S",OR($Q129&lt;&gt;0,$T129&gt;0,$U129&gt;0),$P129=0),"FONTE",
IF(AND($C129="S",$P129&lt;&gt;0,OR($T129&gt;0,$U129&gt;0),$Q129=0),"CÓDIGO",
IF(AND($C129="S",$P129&lt;&gt;0,$Q129&lt;&gt;0,$R129="(Código não identificado nas referências)"),"CÓDIGO N/ID",
IF(AND($C129="S",OR($R129="",$R129="(digite a descrição aqui)"),OR($Q129&lt;&gt;0,$T129&gt;0,$U129&gt;0)),"DESCRIÇÃO",
IF(AND($C129="S",$P129&lt;&gt;0,$Q129&lt;&gt;0,$S129=""),"UNIDADE",
IF(AND($C129="S",$P129&lt;&gt;0,$Q129&lt;&gt;0,$U129=0),"SEM CUSTO",
IF(AND(TIPOORCAMENTO="Licitado",$AL129=0,$AN129&gt;0),"SEM PREÇO",
IF(AND($C129="S",$P129&lt;&gt;0,$Q129&lt;&gt;0,$U129&gt;0,$V129=0),"BDI",
IF(OR(AND(TIPOORCAMENTO="Proposto",$AG129&lt;&gt;"",$AG129&gt;0,ORÇAMENTO.CustoUnitario&gt;$AG129),AND(TIPOORCAMENTO="LICITADO",ORÇAMENTO.PrecoUnitarioLicitado&gt;$AN129)),"ACIMA REF.",
IF(AND($C129="S",$P129&lt;&gt;0,$Q129&lt;&gt;0,$T129=0,$U129&gt;0),"QUANT.",
IF(AND(Import.TipoArredondamento="TransfereGOV",$L129="F",$C129="S",LEN($Q129)&gt;13),"Código &gt;13",
IF(AND(Import.TipoArredondamento="TransfereGOV",$L129="F",$C129&lt;&gt;"S",LEN($R129)&gt;100),"Descrição &gt;100",
IF(AND(Import.TipoArredondamento="TransfereGOV",$L129="F",$C129="S",LEN($R129)&gt;500),"Descrição &gt;500",
IF(AND(Import.TipoArredondamento="TransfereGOV",$L129="F",$C129="S",LEFT(TRIM(UPPER($P129)),6)&lt;&gt;"SINAPI",ISNA(VLOOKUP(TRIM(UPPER($S129)),ListaTgov.Unidades,1,FALSE))),"Unid. Não Disp",
" "))))))))))))))))</f>
        <v xml:space="preserve"> </v>
      </c>
      <c r="AD129" t="str">
        <f ca="1">IF(C129&lt;=CRONO.NivelExibicao,MAX($AD$15:OFFSET(AD129,-1,0))+IF($C129&lt;&gt;1,1,MAX(1,COUNTIF([1]QCI!$A$13:$A$24,OFFSET($E129,-1,0)))),"")</f>
        <v/>
      </c>
      <c r="AE129" s="4" t="str">
        <f ca="1">IF(AND($C129="S",ORÇAMENTO.CodBarra&lt;&gt;""),IF(ORÇAMENTO.Fonte="",ORÇAMENTO.CodBarra,CONCATENATE(ORÇAMENTO.Fonte," ",ORÇAMENTO.CodBarra)))</f>
        <v>SINAPI 89396</v>
      </c>
      <c r="AF129" s="59">
        <f ca="1">IF(ISERROR(INDIRECT(saa)),"(abra o arquivo 'Referência "&amp;Excel_BuiltIn_Database&amp;".xlsm)",IF(OR($C129&lt;&gt;"S",ORÇAMENTO.CodBarra=""),"(Sem Código)",IF(ISERROR(MATCH($AE129,INDIRECT(saa),0)),"(Código não identificado nas referências)",MATCH($AE129,INDIRECT(saa),0))))</f>
        <v>11555</v>
      </c>
      <c r="AG129" s="60">
        <f ca="1">ROUND(IF(DESONERACAO="sim",REFERENCIA.Desonerado,REFERENCIA.NaoDesonerado),2)</f>
        <v>19.649999999999999</v>
      </c>
      <c r="AH129" s="61">
        <f t="shared" ca="1" si="32"/>
        <v>0.2495</v>
      </c>
      <c r="AJ129" s="62"/>
      <c r="AL129" s="63"/>
      <c r="AM129" s="64">
        <f t="shared" ca="1" si="33"/>
        <v>49.1</v>
      </c>
      <c r="AN129" s="65">
        <f t="shared" ca="1" si="34"/>
        <v>24.55</v>
      </c>
    </row>
    <row r="130" spans="1:40" ht="28.8" x14ac:dyDescent="0.3">
      <c r="A130" t="str">
        <f t="shared" si="18"/>
        <v>S</v>
      </c>
      <c r="B130">
        <f t="shared" ca="1" si="19"/>
        <v>2</v>
      </c>
      <c r="C130" t="str">
        <f t="shared" ca="1" si="20"/>
        <v>S</v>
      </c>
      <c r="D130">
        <f t="shared" ca="1" si="21"/>
        <v>0</v>
      </c>
      <c r="E130">
        <f ca="1">IF($C130=1,OFFSET(E130,-1,0)+MAX(1,COUNTIF([1]QCI!$A$13:$A$24,OFFSET([1]ORÇAMENTO!E130,-1,0))),OFFSET(E130,-1,0))</f>
        <v>1</v>
      </c>
      <c r="F130">
        <f t="shared" ca="1" si="22"/>
        <v>12</v>
      </c>
      <c r="G130">
        <f t="shared" ca="1" si="23"/>
        <v>0</v>
      </c>
      <c r="H130">
        <f t="shared" ca="1" si="24"/>
        <v>0</v>
      </c>
      <c r="I130">
        <f t="shared" ca="1" si="25"/>
        <v>2</v>
      </c>
      <c r="J130">
        <f t="shared" ca="1" si="26"/>
        <v>0</v>
      </c>
      <c r="K130">
        <f ca="1">IF(OR($C130="S",$C130=0),0,MATCH(OFFSET($D130,0,$C130)+IF($C130&lt;&gt;1,1,COUNTIF([1]QCI!$A$13:$A$24,[1]ORÇAMENTO!E130)),OFFSET($D130,1,$C130,ROW($C$250)-ROW($C130)),0))</f>
        <v>0</v>
      </c>
      <c r="L130" s="43" t="str">
        <f t="shared" ca="1" si="27"/>
        <v>F</v>
      </c>
      <c r="M130" s="44" t="s">
        <v>7</v>
      </c>
      <c r="N130" s="45" t="str">
        <f t="shared" ca="1" si="28"/>
        <v>Serviço</v>
      </c>
      <c r="O130" s="46" t="str">
        <f t="shared" ca="1" si="29"/>
        <v>1.12.0.2.</v>
      </c>
      <c r="P130" s="47" t="s">
        <v>62</v>
      </c>
      <c r="Q130" s="48" t="s">
        <v>258</v>
      </c>
      <c r="R130" s="49" t="s">
        <v>259</v>
      </c>
      <c r="S130" s="50" t="s">
        <v>72</v>
      </c>
      <c r="T130" s="51">
        <f ca="1">OFFSET([1]CÁLCULO!H$15,ROW($T130)-ROW(T$15),0)</f>
        <v>8</v>
      </c>
      <c r="U130" s="52">
        <f t="shared" ca="1" si="35"/>
        <v>17.91</v>
      </c>
      <c r="V130" s="53" t="s">
        <v>10</v>
      </c>
      <c r="W130" s="51">
        <f ca="1">IF($C130="S",ROUND(IF(TIPOORCAMENTO="Proposto",ORÇAMENTO.CustoUnitario*(1+$AH130),ORÇAMENTO.PrecoUnitarioLicitado),15-13*$AF$10),0)</f>
        <v>22.38</v>
      </c>
      <c r="X130" s="54">
        <f ca="1">IF($C130="S",IF(OR(Import.TipoArredondamento&lt;&gt;"TransfereGOV",ACOMPANHAMENTO="BM"),VTOTAL1,SUM(OFFSET([1]CÁLCULO!$AI$15,ROW($X130)-ROW($X$15),1):OFFSET([1]CÁLCULO!$BB$15,ROW($X130)-ROW($X$15),-1))),IF($C130=0,0,ROUND(SomaAgrup,15-13*$AF$11)))</f>
        <v>179.04</v>
      </c>
      <c r="Y130" s="55" t="s">
        <v>63</v>
      </c>
      <c r="Z130" t="str">
        <f t="shared" ca="1" si="30"/>
        <v>RA</v>
      </c>
      <c r="AA130" s="56">
        <f ca="1">IF($C130="S",IF($Z130="CP",$X130,IF($Z130="RA",(($X130)*[1]QCI!$AA$3),0)),SomaAgrup)</f>
        <v>90.89707912642001</v>
      </c>
      <c r="AB130" s="57">
        <f t="shared" ca="1" si="31"/>
        <v>0</v>
      </c>
      <c r="AC130" s="58" t="str">
        <f ca="1">IF($N130=""," ",
IF(AND($C130&lt;&gt;"S",OR($R130="",$R130="(digite a descrição aqui)")),"DESCRIÇÃO",
IF(AND($C130="S",OR($Q130&lt;&gt;0,$T130&gt;0,$U130&gt;0),$P130=0),"FONTE",
IF(AND($C130="S",$P130&lt;&gt;0,OR($T130&gt;0,$U130&gt;0),$Q130=0),"CÓDIGO",
IF(AND($C130="S",$P130&lt;&gt;0,$Q130&lt;&gt;0,$R130="(Código não identificado nas referências)"),"CÓDIGO N/ID",
IF(AND($C130="S",OR($R130="",$R130="(digite a descrição aqui)"),OR($Q130&lt;&gt;0,$T130&gt;0,$U130&gt;0)),"DESCRIÇÃO",
IF(AND($C130="S",$P130&lt;&gt;0,$Q130&lt;&gt;0,$S130=""),"UNIDADE",
IF(AND($C130="S",$P130&lt;&gt;0,$Q130&lt;&gt;0,$U130=0),"SEM CUSTO",
IF(AND(TIPOORCAMENTO="Licitado",$AL130=0,$AN130&gt;0),"SEM PREÇO",
IF(AND($C130="S",$P130&lt;&gt;0,$Q130&lt;&gt;0,$U130&gt;0,$V130=0),"BDI",
IF(OR(AND(TIPOORCAMENTO="Proposto",$AG130&lt;&gt;"",$AG130&gt;0,ORÇAMENTO.CustoUnitario&gt;$AG130),AND(TIPOORCAMENTO="LICITADO",ORÇAMENTO.PrecoUnitarioLicitado&gt;$AN130)),"ACIMA REF.",
IF(AND($C130="S",$P130&lt;&gt;0,$Q130&lt;&gt;0,$T130=0,$U130&gt;0),"QUANT.",
IF(AND(Import.TipoArredondamento="TransfereGOV",$L130="F",$C130="S",LEN($Q130)&gt;13),"Código &gt;13",
IF(AND(Import.TipoArredondamento="TransfereGOV",$L130="F",$C130&lt;&gt;"S",LEN($R130)&gt;100),"Descrição &gt;100",
IF(AND(Import.TipoArredondamento="TransfereGOV",$L130="F",$C130="S",LEN($R130)&gt;500),"Descrição &gt;500",
IF(AND(Import.TipoArredondamento="TransfereGOV",$L130="F",$C130="S",LEFT(TRIM(UPPER($P130)),6)&lt;&gt;"SINAPI",ISNA(VLOOKUP(TRIM(UPPER($S130)),ListaTgov.Unidades,1,FALSE))),"Unid. Não Disp",
" "))))))))))))))))</f>
        <v xml:space="preserve"> </v>
      </c>
      <c r="AD130" t="str">
        <f ca="1">IF(C130&lt;=CRONO.NivelExibicao,MAX($AD$15:OFFSET(AD130,-1,0))+IF($C130&lt;&gt;1,1,MAX(1,COUNTIF([1]QCI!$A$13:$A$24,OFFSET($E130,-1,0)))),"")</f>
        <v/>
      </c>
      <c r="AE130" s="4" t="str">
        <f ca="1">IF(AND($C130="S",ORÇAMENTO.CodBarra&lt;&gt;""),IF(ORÇAMENTO.Fonte="",ORÇAMENTO.CodBarra,CONCATENATE(ORÇAMENTO.Fonte," ",ORÇAMENTO.CodBarra)))</f>
        <v>SINAPI 89398</v>
      </c>
      <c r="AF130" s="59">
        <f ca="1">IF(ISERROR(INDIRECT(saa)),"(abra o arquivo 'Referência "&amp;Excel_BuiltIn_Database&amp;".xlsm)",IF(OR($C130&lt;&gt;"S",ORÇAMENTO.CodBarra=""),"(Sem Código)",IF(ISERROR(MATCH($AE130,INDIRECT(saa),0)),"(Código não identificado nas referências)",MATCH($AE130,INDIRECT(saa),0))))</f>
        <v>11531</v>
      </c>
      <c r="AG130" s="60">
        <f ca="1">ROUND(IF(DESONERACAO="sim",REFERENCIA.Desonerado,REFERENCIA.NaoDesonerado),2)</f>
        <v>17.91</v>
      </c>
      <c r="AH130" s="61">
        <f t="shared" ca="1" si="32"/>
        <v>0.2495</v>
      </c>
      <c r="AJ130" s="62"/>
      <c r="AL130" s="63"/>
      <c r="AM130" s="64">
        <f t="shared" ca="1" si="33"/>
        <v>179.04</v>
      </c>
      <c r="AN130" s="65">
        <f t="shared" ca="1" si="34"/>
        <v>22.38</v>
      </c>
    </row>
    <row r="131" spans="1:40" ht="28.8" x14ac:dyDescent="0.3">
      <c r="A131" t="str">
        <f t="shared" si="18"/>
        <v>S</v>
      </c>
      <c r="B131">
        <f t="shared" ca="1" si="19"/>
        <v>2</v>
      </c>
      <c r="C131" t="str">
        <f t="shared" ca="1" si="20"/>
        <v>S</v>
      </c>
      <c r="D131">
        <f t="shared" ca="1" si="21"/>
        <v>0</v>
      </c>
      <c r="E131">
        <f ca="1">IF($C131=1,OFFSET(E131,-1,0)+MAX(1,COUNTIF([1]QCI!$A$13:$A$24,OFFSET([1]ORÇAMENTO!E131,-1,0))),OFFSET(E131,-1,0))</f>
        <v>1</v>
      </c>
      <c r="F131">
        <f t="shared" ca="1" si="22"/>
        <v>12</v>
      </c>
      <c r="G131">
        <f t="shared" ca="1" si="23"/>
        <v>0</v>
      </c>
      <c r="H131">
        <f t="shared" ca="1" si="24"/>
        <v>0</v>
      </c>
      <c r="I131">
        <f t="shared" ca="1" si="25"/>
        <v>3</v>
      </c>
      <c r="J131">
        <f t="shared" ca="1" si="26"/>
        <v>0</v>
      </c>
      <c r="K131">
        <f ca="1">IF(OR($C131="S",$C131=0),0,MATCH(OFFSET($D131,0,$C131)+IF($C131&lt;&gt;1,1,COUNTIF([1]QCI!$A$13:$A$24,[1]ORÇAMENTO!E131)),OFFSET($D131,1,$C131,ROW($C$250)-ROW($C131)),0))</f>
        <v>0</v>
      </c>
      <c r="L131" s="43" t="str">
        <f t="shared" ca="1" si="27"/>
        <v>F</v>
      </c>
      <c r="M131" s="44" t="s">
        <v>7</v>
      </c>
      <c r="N131" s="45" t="str">
        <f t="shared" ca="1" si="28"/>
        <v>Serviço</v>
      </c>
      <c r="O131" s="46" t="str">
        <f t="shared" ca="1" si="29"/>
        <v>1.12.0.3.</v>
      </c>
      <c r="P131" s="47" t="s">
        <v>62</v>
      </c>
      <c r="Q131" s="48" t="s">
        <v>260</v>
      </c>
      <c r="R131" s="49" t="s">
        <v>261</v>
      </c>
      <c r="S131" s="50" t="s">
        <v>72</v>
      </c>
      <c r="T131" s="51">
        <f ca="1">OFFSET([1]CÁLCULO!H$15,ROW($T131)-ROW(T$15),0)</f>
        <v>16</v>
      </c>
      <c r="U131" s="52">
        <f t="shared" ca="1" si="35"/>
        <v>12.89</v>
      </c>
      <c r="V131" s="53" t="s">
        <v>10</v>
      </c>
      <c r="W131" s="51">
        <f ca="1">IF($C131="S",ROUND(IF(TIPOORCAMENTO="Proposto",ORÇAMENTO.CustoUnitario*(1+$AH131),ORÇAMENTO.PrecoUnitarioLicitado),15-13*$AF$10),0)</f>
        <v>16.11</v>
      </c>
      <c r="X131" s="54">
        <f ca="1">IF($C131="S",IF(OR(Import.TipoArredondamento&lt;&gt;"TransfereGOV",ACOMPANHAMENTO="BM"),VTOTAL1,SUM(OFFSET([1]CÁLCULO!$AI$15,ROW($X131)-ROW($X$15),1):OFFSET([1]CÁLCULO!$BB$15,ROW($X131)-ROW($X$15),-1))),IF($C131=0,0,ROUND(SomaAgrup,15-13*$AF$11)))</f>
        <v>257.76</v>
      </c>
      <c r="Y131" s="55" t="s">
        <v>63</v>
      </c>
      <c r="Z131" t="str">
        <f t="shared" ca="1" si="30"/>
        <v>RA</v>
      </c>
      <c r="AA131" s="56">
        <f ca="1">IF($C131="S",IF($Z131="CP",$X131,IF($Z131="RA",(($X131)*[1]QCI!$AA$3),0)),SomaAgrup)</f>
        <v>130.86255091390763</v>
      </c>
      <c r="AB131" s="57">
        <f t="shared" ca="1" si="31"/>
        <v>0</v>
      </c>
      <c r="AC131" s="58" t="str">
        <f ca="1">IF($N131=""," ",
IF(AND($C131&lt;&gt;"S",OR($R131="",$R131="(digite a descrição aqui)")),"DESCRIÇÃO",
IF(AND($C131="S",OR($Q131&lt;&gt;0,$T131&gt;0,$U131&gt;0),$P131=0),"FONTE",
IF(AND($C131="S",$P131&lt;&gt;0,OR($T131&gt;0,$U131&gt;0),$Q131=0),"CÓDIGO",
IF(AND($C131="S",$P131&lt;&gt;0,$Q131&lt;&gt;0,$R131="(Código não identificado nas referências)"),"CÓDIGO N/ID",
IF(AND($C131="S",OR($R131="",$R131="(digite a descrição aqui)"),OR($Q131&lt;&gt;0,$T131&gt;0,$U131&gt;0)),"DESCRIÇÃO",
IF(AND($C131="S",$P131&lt;&gt;0,$Q131&lt;&gt;0,$S131=""),"UNIDADE",
IF(AND($C131="S",$P131&lt;&gt;0,$Q131&lt;&gt;0,$U131=0),"SEM CUSTO",
IF(AND(TIPOORCAMENTO="Licitado",$AL131=0,$AN131&gt;0),"SEM PREÇO",
IF(AND($C131="S",$P131&lt;&gt;0,$Q131&lt;&gt;0,$U131&gt;0,$V131=0),"BDI",
IF(OR(AND(TIPOORCAMENTO="Proposto",$AG131&lt;&gt;"",$AG131&gt;0,ORÇAMENTO.CustoUnitario&gt;$AG131),AND(TIPOORCAMENTO="LICITADO",ORÇAMENTO.PrecoUnitarioLicitado&gt;$AN131)),"ACIMA REF.",
IF(AND($C131="S",$P131&lt;&gt;0,$Q131&lt;&gt;0,$T131=0,$U131&gt;0),"QUANT.",
IF(AND(Import.TipoArredondamento="TransfereGOV",$L131="F",$C131="S",LEN($Q131)&gt;13),"Código &gt;13",
IF(AND(Import.TipoArredondamento="TransfereGOV",$L131="F",$C131&lt;&gt;"S",LEN($R131)&gt;100),"Descrição &gt;100",
IF(AND(Import.TipoArredondamento="TransfereGOV",$L131="F",$C131="S",LEN($R131)&gt;500),"Descrição &gt;500",
IF(AND(Import.TipoArredondamento="TransfereGOV",$L131="F",$C131="S",LEFT(TRIM(UPPER($P131)),6)&lt;&gt;"SINAPI",ISNA(VLOOKUP(TRIM(UPPER($S131)),ListaTgov.Unidades,1,FALSE))),"Unid. Não Disp",
" "))))))))))))))))</f>
        <v xml:space="preserve"> </v>
      </c>
      <c r="AD131" t="str">
        <f ca="1">IF(C131&lt;=CRONO.NivelExibicao,MAX($AD$15:OFFSET(AD131,-1,0))+IF($C131&lt;&gt;1,1,MAX(1,COUNTIF([1]QCI!$A$13:$A$24,OFFSET($E131,-1,0)))),"")</f>
        <v/>
      </c>
      <c r="AE131" s="4" t="str">
        <f ca="1">IF(AND($C131="S",ORÇAMENTO.CodBarra&lt;&gt;""),IF(ORÇAMENTO.Fonte="",ORÇAMENTO.CodBarra,CONCATENATE(ORÇAMENTO.Fonte," ",ORÇAMENTO.CodBarra)))</f>
        <v>SINAPI 89395</v>
      </c>
      <c r="AF131" s="59">
        <f ca="1">IF(ISERROR(INDIRECT(saa)),"(abra o arquivo 'Referência "&amp;Excel_BuiltIn_Database&amp;".xlsm)",IF(OR($C131&lt;&gt;"S",ORÇAMENTO.CodBarra=""),"(Sem Código)",IF(ISERROR(MATCH($AE131,INDIRECT(saa),0)),"(Código não identificado nas referências)",MATCH($AE131,INDIRECT(saa),0))))</f>
        <v>11528</v>
      </c>
      <c r="AG131" s="60">
        <f ca="1">ROUND(IF(DESONERACAO="sim",REFERENCIA.Desonerado,REFERENCIA.NaoDesonerado),2)</f>
        <v>12.89</v>
      </c>
      <c r="AH131" s="61">
        <f t="shared" ca="1" si="32"/>
        <v>0.2495</v>
      </c>
      <c r="AJ131" s="62"/>
      <c r="AL131" s="63"/>
      <c r="AM131" s="64">
        <f t="shared" ca="1" si="33"/>
        <v>257.76</v>
      </c>
      <c r="AN131" s="65">
        <f t="shared" ca="1" si="34"/>
        <v>16.11</v>
      </c>
    </row>
    <row r="132" spans="1:40" ht="28.8" x14ac:dyDescent="0.3">
      <c r="A132" t="str">
        <f t="shared" si="18"/>
        <v>S</v>
      </c>
      <c r="B132">
        <f t="shared" ca="1" si="19"/>
        <v>2</v>
      </c>
      <c r="C132" t="str">
        <f t="shared" ca="1" si="20"/>
        <v>S</v>
      </c>
      <c r="D132">
        <f t="shared" ca="1" si="21"/>
        <v>0</v>
      </c>
      <c r="E132">
        <f ca="1">IF($C132=1,OFFSET(E132,-1,0)+MAX(1,COUNTIF([1]QCI!$A$13:$A$24,OFFSET([1]ORÇAMENTO!E132,-1,0))),OFFSET(E132,-1,0))</f>
        <v>1</v>
      </c>
      <c r="F132">
        <f t="shared" ca="1" si="22"/>
        <v>12</v>
      </c>
      <c r="G132">
        <f t="shared" ca="1" si="23"/>
        <v>0</v>
      </c>
      <c r="H132">
        <f t="shared" ca="1" si="24"/>
        <v>0</v>
      </c>
      <c r="I132">
        <f t="shared" ca="1" si="25"/>
        <v>4</v>
      </c>
      <c r="J132">
        <f t="shared" ca="1" si="26"/>
        <v>0</v>
      </c>
      <c r="K132">
        <f ca="1">IF(OR($C132="S",$C132=0),0,MATCH(OFFSET($D132,0,$C132)+IF($C132&lt;&gt;1,1,COUNTIF([1]QCI!$A$13:$A$24,[1]ORÇAMENTO!E132)),OFFSET($D132,1,$C132,ROW($C$250)-ROW($C132)),0))</f>
        <v>0</v>
      </c>
      <c r="L132" s="43" t="str">
        <f t="shared" ca="1" si="27"/>
        <v>F</v>
      </c>
      <c r="M132" s="44" t="s">
        <v>7</v>
      </c>
      <c r="N132" s="45" t="str">
        <f t="shared" ca="1" si="28"/>
        <v>Serviço</v>
      </c>
      <c r="O132" s="46" t="str">
        <f t="shared" ca="1" si="29"/>
        <v>1.12.0.4.</v>
      </c>
      <c r="P132" s="47" t="s">
        <v>62</v>
      </c>
      <c r="Q132" s="48" t="s">
        <v>262</v>
      </c>
      <c r="R132" s="49" t="s">
        <v>263</v>
      </c>
      <c r="S132" s="50" t="s">
        <v>72</v>
      </c>
      <c r="T132" s="51">
        <f ca="1">OFFSET([1]CÁLCULO!H$15,ROW($T132)-ROW(T$15),0)</f>
        <v>2</v>
      </c>
      <c r="U132" s="52">
        <f t="shared" ca="1" si="35"/>
        <v>10.87</v>
      </c>
      <c r="V132" s="53" t="s">
        <v>10</v>
      </c>
      <c r="W132" s="51">
        <f ca="1">IF($C132="S",ROUND(IF(TIPOORCAMENTO="Proposto",ORÇAMENTO.CustoUnitario*(1+$AH132),ORÇAMENTO.PrecoUnitarioLicitado),15-13*$AF$10),0)</f>
        <v>13.58</v>
      </c>
      <c r="X132" s="54">
        <f ca="1">IF($C132="S",IF(OR(Import.TipoArredondamento&lt;&gt;"TransfereGOV",ACOMPANHAMENTO="BM"),VTOTAL1,SUM(OFFSET([1]CÁLCULO!$AI$15,ROW($X132)-ROW($X$15),1):OFFSET([1]CÁLCULO!$BB$15,ROW($X132)-ROW($X$15),-1))),IF($C132=0,0,ROUND(SomaAgrup,15-13*$AF$11)))</f>
        <v>27.16</v>
      </c>
      <c r="Y132" s="55" t="s">
        <v>63</v>
      </c>
      <c r="Z132" t="str">
        <f t="shared" ca="1" si="30"/>
        <v>RA</v>
      </c>
      <c r="AA132" s="56">
        <f ca="1">IF($C132="S",IF($Z132="CP",$X132,IF($Z132="RA",(($X132)*[1]QCI!$AA$3),0)),SomaAgrup)</f>
        <v>13.788900073020372</v>
      </c>
      <c r="AB132" s="57">
        <f t="shared" ca="1" si="31"/>
        <v>0</v>
      </c>
      <c r="AC132" s="58" t="str">
        <f ca="1">IF($N132=""," ",
IF(AND($C132&lt;&gt;"S",OR($R132="",$R132="(digite a descrição aqui)")),"DESCRIÇÃO",
IF(AND($C132="S",OR($Q132&lt;&gt;0,$T132&gt;0,$U132&gt;0),$P132=0),"FONTE",
IF(AND($C132="S",$P132&lt;&gt;0,OR($T132&gt;0,$U132&gt;0),$Q132=0),"CÓDIGO",
IF(AND($C132="S",$P132&lt;&gt;0,$Q132&lt;&gt;0,$R132="(Código não identificado nas referências)"),"CÓDIGO N/ID",
IF(AND($C132="S",OR($R132="",$R132="(digite a descrição aqui)"),OR($Q132&lt;&gt;0,$T132&gt;0,$U132&gt;0)),"DESCRIÇÃO",
IF(AND($C132="S",$P132&lt;&gt;0,$Q132&lt;&gt;0,$S132=""),"UNIDADE",
IF(AND($C132="S",$P132&lt;&gt;0,$Q132&lt;&gt;0,$U132=0),"SEM CUSTO",
IF(AND(TIPOORCAMENTO="Licitado",$AL132=0,$AN132&gt;0),"SEM PREÇO",
IF(AND($C132="S",$P132&lt;&gt;0,$Q132&lt;&gt;0,$U132&gt;0,$V132=0),"BDI",
IF(OR(AND(TIPOORCAMENTO="Proposto",$AG132&lt;&gt;"",$AG132&gt;0,ORÇAMENTO.CustoUnitario&gt;$AG132),AND(TIPOORCAMENTO="LICITADO",ORÇAMENTO.PrecoUnitarioLicitado&gt;$AN132)),"ACIMA REF.",
IF(AND($C132="S",$P132&lt;&gt;0,$Q132&lt;&gt;0,$T132=0,$U132&gt;0),"QUANT.",
IF(AND(Import.TipoArredondamento="TransfereGOV",$L132="F",$C132="S",LEN($Q132)&gt;13),"Código &gt;13",
IF(AND(Import.TipoArredondamento="TransfereGOV",$L132="F",$C132&lt;&gt;"S",LEN($R132)&gt;100),"Descrição &gt;100",
IF(AND(Import.TipoArredondamento="TransfereGOV",$L132="F",$C132="S",LEN($R132)&gt;500),"Descrição &gt;500",
IF(AND(Import.TipoArredondamento="TransfereGOV",$L132="F",$C132="S",LEFT(TRIM(UPPER($P132)),6)&lt;&gt;"SINAPI",ISNA(VLOOKUP(TRIM(UPPER($S132)),ListaTgov.Unidades,1,FALSE))),"Unid. Não Disp",
" "))))))))))))))))</f>
        <v xml:space="preserve"> </v>
      </c>
      <c r="AD132" t="str">
        <f ca="1">IF(C132&lt;=CRONO.NivelExibicao,MAX($AD$15:OFFSET(AD132,-1,0))+IF($C132&lt;&gt;1,1,MAX(1,COUNTIF([1]QCI!$A$13:$A$24,OFFSET($E132,-1,0)))),"")</f>
        <v/>
      </c>
      <c r="AE132" s="4" t="str">
        <f ca="1">IF(AND($C132="S",ORÇAMENTO.CodBarra&lt;&gt;""),IF(ORÇAMENTO.Fonte="",ORÇAMENTO.CodBarra,CONCATENATE(ORÇAMENTO.Fonte," ",ORÇAMENTO.CodBarra)))</f>
        <v>SINAPI 89393</v>
      </c>
      <c r="AF132" s="59">
        <f ca="1">IF(ISERROR(INDIRECT(saa)),"(abra o arquivo 'Referência "&amp;Excel_BuiltIn_Database&amp;".xlsm)",IF(OR($C132&lt;&gt;"S",ORÇAMENTO.CodBarra=""),"(Sem Código)",IF(ISERROR(MATCH($AE132,INDIRECT(saa),0)),"(Código não identificado nas referências)",MATCH($AE132,INDIRECT(saa),0))))</f>
        <v>11525</v>
      </c>
      <c r="AG132" s="60">
        <f ca="1">ROUND(IF(DESONERACAO="sim",REFERENCIA.Desonerado,REFERENCIA.NaoDesonerado),2)</f>
        <v>10.87</v>
      </c>
      <c r="AH132" s="61">
        <f t="shared" ca="1" si="32"/>
        <v>0.2495</v>
      </c>
      <c r="AJ132" s="62"/>
      <c r="AL132" s="63"/>
      <c r="AM132" s="64">
        <f t="shared" ca="1" si="33"/>
        <v>27.16</v>
      </c>
      <c r="AN132" s="65">
        <f t="shared" ca="1" si="34"/>
        <v>13.58</v>
      </c>
    </row>
    <row r="133" spans="1:40" ht="28.8" x14ac:dyDescent="0.3">
      <c r="A133" t="str">
        <f t="shared" si="18"/>
        <v>S</v>
      </c>
      <c r="B133">
        <f t="shared" ca="1" si="19"/>
        <v>2</v>
      </c>
      <c r="C133" t="str">
        <f t="shared" ca="1" si="20"/>
        <v>S</v>
      </c>
      <c r="D133">
        <f t="shared" ca="1" si="21"/>
        <v>0</v>
      </c>
      <c r="E133">
        <f ca="1">IF($C133=1,OFFSET(E133,-1,0)+MAX(1,COUNTIF([1]QCI!$A$13:$A$24,OFFSET([1]ORÇAMENTO!E133,-1,0))),OFFSET(E133,-1,0))</f>
        <v>1</v>
      </c>
      <c r="F133">
        <f t="shared" ca="1" si="22"/>
        <v>12</v>
      </c>
      <c r="G133">
        <f t="shared" ca="1" si="23"/>
        <v>0</v>
      </c>
      <c r="H133">
        <f t="shared" ca="1" si="24"/>
        <v>0</v>
      </c>
      <c r="I133">
        <f t="shared" ca="1" si="25"/>
        <v>5</v>
      </c>
      <c r="J133">
        <f t="shared" ca="1" si="26"/>
        <v>0</v>
      </c>
      <c r="K133">
        <f ca="1">IF(OR($C133="S",$C133=0),0,MATCH(OFFSET($D133,0,$C133)+IF($C133&lt;&gt;1,1,COUNTIF([1]QCI!$A$13:$A$24,[1]ORÇAMENTO!E133)),OFFSET($D133,1,$C133,ROW($C$250)-ROW($C133)),0))</f>
        <v>0</v>
      </c>
      <c r="L133" s="43" t="str">
        <f t="shared" ca="1" si="27"/>
        <v>F</v>
      </c>
      <c r="M133" s="44" t="s">
        <v>7</v>
      </c>
      <c r="N133" s="45" t="str">
        <f t="shared" ca="1" si="28"/>
        <v>Serviço</v>
      </c>
      <c r="O133" s="46" t="str">
        <f t="shared" ca="1" si="29"/>
        <v>1.12.0.5.</v>
      </c>
      <c r="P133" s="47" t="s">
        <v>62</v>
      </c>
      <c r="Q133" s="48" t="s">
        <v>264</v>
      </c>
      <c r="R133" s="49" t="s">
        <v>265</v>
      </c>
      <c r="S133" s="50" t="s">
        <v>72</v>
      </c>
      <c r="T133" s="51">
        <f ca="1">OFFSET([1]CÁLCULO!H$15,ROW($T133)-ROW(T$15),0)</f>
        <v>3</v>
      </c>
      <c r="U133" s="52">
        <f t="shared" ca="1" si="35"/>
        <v>19.41</v>
      </c>
      <c r="V133" s="53" t="s">
        <v>10</v>
      </c>
      <c r="W133" s="51">
        <f ca="1">IF($C133="S",ROUND(IF(TIPOORCAMENTO="Proposto",ORÇAMENTO.CustoUnitario*(1+$AH133),ORÇAMENTO.PrecoUnitarioLicitado),15-13*$AF$10),0)</f>
        <v>24.25</v>
      </c>
      <c r="X133" s="54">
        <f ca="1">IF($C133="S",IF(OR(Import.TipoArredondamento&lt;&gt;"TransfereGOV",ACOMPANHAMENTO="BM"),VTOTAL1,SUM(OFFSET([1]CÁLCULO!$AI$15,ROW($X133)-ROW($X$15),1):OFFSET([1]CÁLCULO!$BB$15,ROW($X133)-ROW($X$15),-1))),IF($C133=0,0,ROUND(SomaAgrup,15-13*$AF$11)))</f>
        <v>72.75</v>
      </c>
      <c r="Y133" s="55" t="s">
        <v>63</v>
      </c>
      <c r="Z133" t="str">
        <f t="shared" ca="1" si="30"/>
        <v>RA</v>
      </c>
      <c r="AA133" s="56">
        <f ca="1">IF($C133="S",IF($Z133="CP",$X133,IF($Z133="RA",(($X133)*[1]QCI!$AA$3),0)),SomaAgrup)</f>
        <v>36.934553767018855</v>
      </c>
      <c r="AB133" s="57">
        <f t="shared" ca="1" si="31"/>
        <v>0</v>
      </c>
      <c r="AC133" s="58" t="str">
        <f ca="1">IF($N133=""," ",
IF(AND($C133&lt;&gt;"S",OR($R133="",$R133="(digite a descrição aqui)")),"DESCRIÇÃO",
IF(AND($C133="S",OR($Q133&lt;&gt;0,$T133&gt;0,$U133&gt;0),$P133=0),"FONTE",
IF(AND($C133="S",$P133&lt;&gt;0,OR($T133&gt;0,$U133&gt;0),$Q133=0),"CÓDIGO",
IF(AND($C133="S",$P133&lt;&gt;0,$Q133&lt;&gt;0,$R133="(Código não identificado nas referências)"),"CÓDIGO N/ID",
IF(AND($C133="S",OR($R133="",$R133="(digite a descrição aqui)"),OR($Q133&lt;&gt;0,$T133&gt;0,$U133&gt;0)),"DESCRIÇÃO",
IF(AND($C133="S",$P133&lt;&gt;0,$Q133&lt;&gt;0,$S133=""),"UNIDADE",
IF(AND($C133="S",$P133&lt;&gt;0,$Q133&lt;&gt;0,$U133=0),"SEM CUSTO",
IF(AND(TIPOORCAMENTO="Licitado",$AL133=0,$AN133&gt;0),"SEM PREÇO",
IF(AND($C133="S",$P133&lt;&gt;0,$Q133&lt;&gt;0,$U133&gt;0,$V133=0),"BDI",
IF(OR(AND(TIPOORCAMENTO="Proposto",$AG133&lt;&gt;"",$AG133&gt;0,ORÇAMENTO.CustoUnitario&gt;$AG133),AND(TIPOORCAMENTO="LICITADO",ORÇAMENTO.PrecoUnitarioLicitado&gt;$AN133)),"ACIMA REF.",
IF(AND($C133="S",$P133&lt;&gt;0,$Q133&lt;&gt;0,$T133=0,$U133&gt;0),"QUANT.",
IF(AND(Import.TipoArredondamento="TransfereGOV",$L133="F",$C133="S",LEN($Q133)&gt;13),"Código &gt;13",
IF(AND(Import.TipoArredondamento="TransfereGOV",$L133="F",$C133&lt;&gt;"S",LEN($R133)&gt;100),"Descrição &gt;100",
IF(AND(Import.TipoArredondamento="TransfereGOV",$L133="F",$C133="S",LEN($R133)&gt;500),"Descrição &gt;500",
IF(AND(Import.TipoArredondamento="TransfereGOV",$L133="F",$C133="S",LEFT(TRIM(UPPER($P133)),6)&lt;&gt;"SINAPI",ISNA(VLOOKUP(TRIM(UPPER($S133)),ListaTgov.Unidades,1,FALSE))),"Unid. Não Disp",
" "))))))))))))))))</f>
        <v xml:space="preserve"> </v>
      </c>
      <c r="AD133" t="str">
        <f ca="1">IF(C133&lt;=CRONO.NivelExibicao,MAX($AD$15:OFFSET(AD133,-1,0))+IF($C133&lt;&gt;1,1,MAX(1,COUNTIF([1]QCI!$A$13:$A$24,OFFSET($E133,-1,0)))),"")</f>
        <v/>
      </c>
      <c r="AE133" s="4" t="str">
        <f ca="1">IF(AND($C133="S",ORÇAMENTO.CodBarra&lt;&gt;""),IF(ORÇAMENTO.Fonte="",ORÇAMENTO.CodBarra,CONCATENATE(ORÇAMENTO.Fonte," ",ORÇAMENTO.CodBarra)))</f>
        <v>SINAPI 89400</v>
      </c>
      <c r="AF133" s="59">
        <f ca="1">IF(ISERROR(INDIRECT(saa)),"(abra o arquivo 'Referência "&amp;Excel_BuiltIn_Database&amp;".xlsm)",IF(OR($C133&lt;&gt;"S",ORÇAMENTO.CodBarra=""),"(Sem Código)",IF(ISERROR(MATCH($AE133,INDIRECT(saa),0)),"(Código não identificado nas referências)",MATCH($AE133,INDIRECT(saa),0))))</f>
        <v>11563</v>
      </c>
      <c r="AG133" s="60">
        <f ca="1">ROUND(IF(DESONERACAO="sim",REFERENCIA.Desonerado,REFERENCIA.NaoDesonerado),2)</f>
        <v>19.41</v>
      </c>
      <c r="AH133" s="61">
        <f t="shared" ca="1" si="32"/>
        <v>0.2495</v>
      </c>
      <c r="AJ133" s="62"/>
      <c r="AL133" s="63"/>
      <c r="AM133" s="64">
        <f t="shared" ca="1" si="33"/>
        <v>72.75</v>
      </c>
      <c r="AN133" s="65">
        <f t="shared" ca="1" si="34"/>
        <v>24.25</v>
      </c>
    </row>
    <row r="134" spans="1:40" ht="43.2" x14ac:dyDescent="0.3">
      <c r="A134" t="str">
        <f t="shared" si="18"/>
        <v>S</v>
      </c>
      <c r="B134">
        <f t="shared" ca="1" si="19"/>
        <v>2</v>
      </c>
      <c r="C134" t="str">
        <f t="shared" ca="1" si="20"/>
        <v>S</v>
      </c>
      <c r="D134">
        <f t="shared" ca="1" si="21"/>
        <v>0</v>
      </c>
      <c r="E134">
        <f ca="1">IF($C134=1,OFFSET(E134,-1,0)+MAX(1,COUNTIF([1]QCI!$A$13:$A$24,OFFSET([1]ORÇAMENTO!E134,-1,0))),OFFSET(E134,-1,0))</f>
        <v>1</v>
      </c>
      <c r="F134">
        <f t="shared" ca="1" si="22"/>
        <v>12</v>
      </c>
      <c r="G134">
        <f t="shared" ca="1" si="23"/>
        <v>0</v>
      </c>
      <c r="H134">
        <f t="shared" ca="1" si="24"/>
        <v>0</v>
      </c>
      <c r="I134">
        <f t="shared" ca="1" si="25"/>
        <v>6</v>
      </c>
      <c r="J134">
        <f t="shared" ca="1" si="26"/>
        <v>0</v>
      </c>
      <c r="K134">
        <f ca="1">IF(OR($C134="S",$C134=0),0,MATCH(OFFSET($D134,0,$C134)+IF($C134&lt;&gt;1,1,COUNTIF([1]QCI!$A$13:$A$24,[1]ORÇAMENTO!E134)),OFFSET($D134,1,$C134,ROW($C$250)-ROW($C134)),0))</f>
        <v>0</v>
      </c>
      <c r="L134" s="43" t="str">
        <f t="shared" ca="1" si="27"/>
        <v>F</v>
      </c>
      <c r="M134" s="44" t="s">
        <v>7</v>
      </c>
      <c r="N134" s="45" t="str">
        <f t="shared" ca="1" si="28"/>
        <v>Serviço</v>
      </c>
      <c r="O134" s="46" t="str">
        <f t="shared" ca="1" si="29"/>
        <v>1.12.0.6.</v>
      </c>
      <c r="P134" s="47" t="s">
        <v>62</v>
      </c>
      <c r="Q134" s="48" t="s">
        <v>266</v>
      </c>
      <c r="R134" s="49" t="s">
        <v>267</v>
      </c>
      <c r="S134" s="50" t="s">
        <v>72</v>
      </c>
      <c r="T134" s="51">
        <f ca="1">OFFSET([1]CÁLCULO!H$15,ROW($T134)-ROW(T$15),0)</f>
        <v>21</v>
      </c>
      <c r="U134" s="52">
        <f t="shared" ca="1" si="35"/>
        <v>12.55</v>
      </c>
      <c r="V134" s="53" t="s">
        <v>10</v>
      </c>
      <c r="W134" s="51">
        <f ca="1">IF($C134="S",ROUND(IF(TIPOORCAMENTO="Proposto",ORÇAMENTO.CustoUnitario*(1+$AH134),ORÇAMENTO.PrecoUnitarioLicitado),15-13*$AF$10),0)</f>
        <v>15.68</v>
      </c>
      <c r="X134" s="54">
        <f ca="1">IF($C134="S",IF(OR(Import.TipoArredondamento&lt;&gt;"TransfereGOV",ACOMPANHAMENTO="BM"),VTOTAL1,SUM(OFFSET([1]CÁLCULO!$AI$15,ROW($X134)-ROW($X$15),1):OFFSET([1]CÁLCULO!$BB$15,ROW($X134)-ROW($X$15),-1))),IF($C134=0,0,ROUND(SomaAgrup,15-13*$AF$11)))</f>
        <v>329.28</v>
      </c>
      <c r="Y134" s="55" t="s">
        <v>63</v>
      </c>
      <c r="Z134" t="str">
        <f t="shared" ca="1" si="30"/>
        <v>RA</v>
      </c>
      <c r="AA134" s="56">
        <f ca="1">IF($C134="S",IF($Z134="CP",$X134,IF($Z134="RA",(($X134)*[1]QCI!$AA$3),0)),SomaAgrup)</f>
        <v>167.17264418424696</v>
      </c>
      <c r="AB134" s="57">
        <f t="shared" ca="1" si="31"/>
        <v>0</v>
      </c>
      <c r="AC134" s="58" t="str">
        <f ca="1">IF($N134=""," ",
IF(AND($C134&lt;&gt;"S",OR($R134="",$R134="(digite a descrição aqui)")),"DESCRIÇÃO",
IF(AND($C134="S",OR($Q134&lt;&gt;0,$T134&gt;0,$U134&gt;0),$P134=0),"FONTE",
IF(AND($C134="S",$P134&lt;&gt;0,OR($T134&gt;0,$U134&gt;0),$Q134=0),"CÓDIGO",
IF(AND($C134="S",$P134&lt;&gt;0,$Q134&lt;&gt;0,$R134="(Código não identificado nas referências)"),"CÓDIGO N/ID",
IF(AND($C134="S",OR($R134="",$R134="(digite a descrição aqui)"),OR($Q134&lt;&gt;0,$T134&gt;0,$U134&gt;0)),"DESCRIÇÃO",
IF(AND($C134="S",$P134&lt;&gt;0,$Q134&lt;&gt;0,$S134=""),"UNIDADE",
IF(AND($C134="S",$P134&lt;&gt;0,$Q134&lt;&gt;0,$U134=0),"SEM CUSTO",
IF(AND(TIPOORCAMENTO="Licitado",$AL134=0,$AN134&gt;0),"SEM PREÇO",
IF(AND($C134="S",$P134&lt;&gt;0,$Q134&lt;&gt;0,$U134&gt;0,$V134=0),"BDI",
IF(OR(AND(TIPOORCAMENTO="Proposto",$AG134&lt;&gt;"",$AG134&gt;0,ORÇAMENTO.CustoUnitario&gt;$AG134),AND(TIPOORCAMENTO="LICITADO",ORÇAMENTO.PrecoUnitarioLicitado&gt;$AN134)),"ACIMA REF.",
IF(AND($C134="S",$P134&lt;&gt;0,$Q134&lt;&gt;0,$T134=0,$U134&gt;0),"QUANT.",
IF(AND(Import.TipoArredondamento="TransfereGOV",$L134="F",$C134="S",LEN($Q134)&gt;13),"Código &gt;13",
IF(AND(Import.TipoArredondamento="TransfereGOV",$L134="F",$C134&lt;&gt;"S",LEN($R134)&gt;100),"Descrição &gt;100",
IF(AND(Import.TipoArredondamento="TransfereGOV",$L134="F",$C134="S",LEN($R134)&gt;500),"Descrição &gt;500",
IF(AND(Import.TipoArredondamento="TransfereGOV",$L134="F",$C134="S",LEFT(TRIM(UPPER($P134)),6)&lt;&gt;"SINAPI",ISNA(VLOOKUP(TRIM(UPPER($S134)),ListaTgov.Unidades,1,FALSE))),"Unid. Não Disp",
" "))))))))))))))))</f>
        <v xml:space="preserve"> </v>
      </c>
      <c r="AD134" t="str">
        <f ca="1">IF(C134&lt;=CRONO.NivelExibicao,MAX($AD$15:OFFSET(AD134,-1,0))+IF($C134&lt;&gt;1,1,MAX(1,COUNTIF([1]QCI!$A$13:$A$24,OFFSET($E134,-1,0)))),"")</f>
        <v/>
      </c>
      <c r="AE134" s="4" t="str">
        <f ca="1">IF(AND($C134="S",ORÇAMENTO.CodBarra&lt;&gt;""),IF(ORÇAMENTO.Fonte="",ORÇAMENTO.CodBarra,CONCATENATE(ORÇAMENTO.Fonte," ",ORÇAMENTO.CodBarra)))</f>
        <v>SINAPI 90373</v>
      </c>
      <c r="AF134" s="59">
        <f ca="1">IF(ISERROR(INDIRECT(saa)),"(abra o arquivo 'Referência "&amp;Excel_BuiltIn_Database&amp;".xlsm)",IF(OR($C134&lt;&gt;"S",ORÇAMENTO.CodBarra=""),"(Sem Código)",IF(ISERROR(MATCH($AE134,INDIRECT(saa),0)),"(Código não identificado nas referências)",MATCH($AE134,INDIRECT(saa),0))))</f>
        <v>11443</v>
      </c>
      <c r="AG134" s="60">
        <f ca="1">ROUND(IF(DESONERACAO="sim",REFERENCIA.Desonerado,REFERENCIA.NaoDesonerado),2)</f>
        <v>12.55</v>
      </c>
      <c r="AH134" s="61">
        <f t="shared" ca="1" si="32"/>
        <v>0.2495</v>
      </c>
      <c r="AJ134" s="62"/>
      <c r="AL134" s="63"/>
      <c r="AM134" s="64">
        <f t="shared" ca="1" si="33"/>
        <v>329.28</v>
      </c>
      <c r="AN134" s="65">
        <f t="shared" ca="1" si="34"/>
        <v>15.68</v>
      </c>
    </row>
    <row r="135" spans="1:40" ht="28.8" x14ac:dyDescent="0.3">
      <c r="A135" t="str">
        <f t="shared" si="18"/>
        <v>S</v>
      </c>
      <c r="B135">
        <f t="shared" ca="1" si="19"/>
        <v>2</v>
      </c>
      <c r="C135" t="str">
        <f t="shared" ca="1" si="20"/>
        <v>S</v>
      </c>
      <c r="D135">
        <f t="shared" ca="1" si="21"/>
        <v>0</v>
      </c>
      <c r="E135">
        <f ca="1">IF($C135=1,OFFSET(E135,-1,0)+MAX(1,COUNTIF([1]QCI!$A$13:$A$24,OFFSET([1]ORÇAMENTO!E135,-1,0))),OFFSET(E135,-1,0))</f>
        <v>1</v>
      </c>
      <c r="F135">
        <f t="shared" ca="1" si="22"/>
        <v>12</v>
      </c>
      <c r="G135">
        <f t="shared" ca="1" si="23"/>
        <v>0</v>
      </c>
      <c r="H135">
        <f t="shared" ca="1" si="24"/>
        <v>0</v>
      </c>
      <c r="I135">
        <f t="shared" ca="1" si="25"/>
        <v>7</v>
      </c>
      <c r="J135">
        <f t="shared" ca="1" si="26"/>
        <v>0</v>
      </c>
      <c r="K135">
        <f ca="1">IF(OR($C135="S",$C135=0),0,MATCH(OFFSET($D135,0,$C135)+IF($C135&lt;&gt;1,1,COUNTIF([1]QCI!$A$13:$A$24,[1]ORÇAMENTO!E135)),OFFSET($D135,1,$C135,ROW($C$250)-ROW($C135)),0))</f>
        <v>0</v>
      </c>
      <c r="L135" s="43" t="str">
        <f t="shared" ca="1" si="27"/>
        <v>F</v>
      </c>
      <c r="M135" s="44" t="s">
        <v>7</v>
      </c>
      <c r="N135" s="45" t="str">
        <f t="shared" ca="1" si="28"/>
        <v>Serviço</v>
      </c>
      <c r="O135" s="46" t="str">
        <f t="shared" ca="1" si="29"/>
        <v>1.12.0.7.</v>
      </c>
      <c r="P135" s="47" t="s">
        <v>62</v>
      </c>
      <c r="Q135" s="48" t="s">
        <v>268</v>
      </c>
      <c r="R135" s="49" t="s">
        <v>269</v>
      </c>
      <c r="S135" s="50" t="s">
        <v>72</v>
      </c>
      <c r="T135" s="51">
        <f ca="1">OFFSET([1]CÁLCULO!H$15,ROW($T135)-ROW(T$15),0)</f>
        <v>9</v>
      </c>
      <c r="U135" s="52">
        <f t="shared" ca="1" si="35"/>
        <v>8.1300000000000008</v>
      </c>
      <c r="V135" s="53" t="s">
        <v>10</v>
      </c>
      <c r="W135" s="51">
        <f ca="1">IF($C135="S",ROUND(IF(TIPOORCAMENTO="Proposto",ORÇAMENTO.CustoUnitario*(1+$AH135),ORÇAMENTO.PrecoUnitarioLicitado),15-13*$AF$10),0)</f>
        <v>10.16</v>
      </c>
      <c r="X135" s="54">
        <f ca="1">IF($C135="S",IF(OR(Import.TipoArredondamento&lt;&gt;"TransfereGOV",ACOMPANHAMENTO="BM"),VTOTAL1,SUM(OFFSET([1]CÁLCULO!$AI$15,ROW($X135)-ROW($X$15),1):OFFSET([1]CÁLCULO!$BB$15,ROW($X135)-ROW($X$15),-1))),IF($C135=0,0,ROUND(SomaAgrup,15-13*$AF$11)))</f>
        <v>91.44</v>
      </c>
      <c r="Y135" s="55" t="s">
        <v>63</v>
      </c>
      <c r="Z135" t="str">
        <f t="shared" ca="1" si="30"/>
        <v>RA</v>
      </c>
      <c r="AA135" s="56">
        <f ca="1">IF($C135="S",IF($Z135="CP",$X135,IF($Z135="RA",(($X135)*[1]QCI!$AA$3),0)),SomaAgrup)</f>
        <v>46.423307167782873</v>
      </c>
      <c r="AB135" s="57">
        <f t="shared" ca="1" si="31"/>
        <v>0</v>
      </c>
      <c r="AC135" s="58" t="str">
        <f ca="1">IF($N135=""," ",
IF(AND($C135&lt;&gt;"S",OR($R135="",$R135="(digite a descrição aqui)")),"DESCRIÇÃO",
IF(AND($C135="S",OR($Q135&lt;&gt;0,$T135&gt;0,$U135&gt;0),$P135=0),"FONTE",
IF(AND($C135="S",$P135&lt;&gt;0,OR($T135&gt;0,$U135&gt;0),$Q135=0),"CÓDIGO",
IF(AND($C135="S",$P135&lt;&gt;0,$Q135&lt;&gt;0,$R135="(Código não identificado nas referências)"),"CÓDIGO N/ID",
IF(AND($C135="S",OR($R135="",$R135="(digite a descrição aqui)"),OR($Q135&lt;&gt;0,$T135&gt;0,$U135&gt;0)),"DESCRIÇÃO",
IF(AND($C135="S",$P135&lt;&gt;0,$Q135&lt;&gt;0,$S135=""),"UNIDADE",
IF(AND($C135="S",$P135&lt;&gt;0,$Q135&lt;&gt;0,$U135=0),"SEM CUSTO",
IF(AND(TIPOORCAMENTO="Licitado",$AL135=0,$AN135&gt;0),"SEM PREÇO",
IF(AND($C135="S",$P135&lt;&gt;0,$Q135&lt;&gt;0,$U135&gt;0,$V135=0),"BDI",
IF(OR(AND(TIPOORCAMENTO="Proposto",$AG135&lt;&gt;"",$AG135&gt;0,ORÇAMENTO.CustoUnitario&gt;$AG135),AND(TIPOORCAMENTO="LICITADO",ORÇAMENTO.PrecoUnitarioLicitado&gt;$AN135)),"ACIMA REF.",
IF(AND($C135="S",$P135&lt;&gt;0,$Q135&lt;&gt;0,$T135=0,$U135&gt;0),"QUANT.",
IF(AND(Import.TipoArredondamento="TransfereGOV",$L135="F",$C135="S",LEN($Q135)&gt;13),"Código &gt;13",
IF(AND(Import.TipoArredondamento="TransfereGOV",$L135="F",$C135&lt;&gt;"S",LEN($R135)&gt;100),"Descrição &gt;100",
IF(AND(Import.TipoArredondamento="TransfereGOV",$L135="F",$C135="S",LEN($R135)&gt;500),"Descrição &gt;500",
IF(AND(Import.TipoArredondamento="TransfereGOV",$L135="F",$C135="S",LEFT(TRIM(UPPER($P135)),6)&lt;&gt;"SINAPI",ISNA(VLOOKUP(TRIM(UPPER($S135)),ListaTgov.Unidades,1,FALSE))),"Unid. Não Disp",
" "))))))))))))))))</f>
        <v xml:space="preserve"> </v>
      </c>
      <c r="AD135" t="str">
        <f ca="1">IF(C135&lt;=CRONO.NivelExibicao,MAX($AD$15:OFFSET(AD135,-1,0))+IF($C135&lt;&gt;1,1,MAX(1,COUNTIF([1]QCI!$A$13:$A$24,OFFSET($E135,-1,0)))),"")</f>
        <v/>
      </c>
      <c r="AE135" s="4" t="str">
        <f ca="1">IF(AND($C135="S",ORÇAMENTO.CodBarra&lt;&gt;""),IF(ORÇAMENTO.Fonte="",ORÇAMENTO.CodBarra,CONCATENATE(ORÇAMENTO.Fonte," ",ORÇAMENTO.CodBarra)))</f>
        <v>SINAPI 89492</v>
      </c>
      <c r="AF135" s="59">
        <f ca="1">IF(ISERROR(INDIRECT(saa)),"(abra o arquivo 'Referência "&amp;Excel_BuiltIn_Database&amp;".xlsm)",IF(OR($C135&lt;&gt;"S",ORÇAMENTO.CodBarra=""),"(Sem Código)",IF(ISERROR(MATCH($AE135,INDIRECT(saa),0)),"(Código não identificado nas referências)",MATCH($AE135,INDIRECT(saa),0))))</f>
        <v>11451</v>
      </c>
      <c r="AG135" s="60">
        <f ca="1">ROUND(IF(DESONERACAO="sim",REFERENCIA.Desonerado,REFERENCIA.NaoDesonerado),2)</f>
        <v>8.1300000000000008</v>
      </c>
      <c r="AH135" s="61">
        <f t="shared" ca="1" si="32"/>
        <v>0.2495</v>
      </c>
      <c r="AJ135" s="62"/>
      <c r="AL135" s="63"/>
      <c r="AM135" s="64">
        <f t="shared" ca="1" si="33"/>
        <v>91.44</v>
      </c>
      <c r="AN135" s="65">
        <f t="shared" ca="1" si="34"/>
        <v>10.16</v>
      </c>
    </row>
    <row r="136" spans="1:40" ht="28.8" x14ac:dyDescent="0.3">
      <c r="A136" t="str">
        <f t="shared" si="18"/>
        <v>S</v>
      </c>
      <c r="B136">
        <f t="shared" ca="1" si="19"/>
        <v>2</v>
      </c>
      <c r="C136" t="str">
        <f t="shared" ca="1" si="20"/>
        <v>S</v>
      </c>
      <c r="D136">
        <f t="shared" ca="1" si="21"/>
        <v>0</v>
      </c>
      <c r="E136">
        <f ca="1">IF($C136=1,OFFSET(E136,-1,0)+MAX(1,COUNTIF([1]QCI!$A$13:$A$24,OFFSET([1]ORÇAMENTO!E136,-1,0))),OFFSET(E136,-1,0))</f>
        <v>1</v>
      </c>
      <c r="F136">
        <f t="shared" ca="1" si="22"/>
        <v>12</v>
      </c>
      <c r="G136">
        <f t="shared" ca="1" si="23"/>
        <v>0</v>
      </c>
      <c r="H136">
        <f t="shared" ca="1" si="24"/>
        <v>0</v>
      </c>
      <c r="I136">
        <f t="shared" ca="1" si="25"/>
        <v>8</v>
      </c>
      <c r="J136">
        <f t="shared" ca="1" si="26"/>
        <v>0</v>
      </c>
      <c r="K136">
        <f ca="1">IF(OR($C136="S",$C136=0),0,MATCH(OFFSET($D136,0,$C136)+IF($C136&lt;&gt;1,1,COUNTIF([1]QCI!$A$13:$A$24,[1]ORÇAMENTO!E136)),OFFSET($D136,1,$C136,ROW($C$250)-ROW($C136)),0))</f>
        <v>0</v>
      </c>
      <c r="L136" s="43" t="str">
        <f t="shared" ca="1" si="27"/>
        <v>F</v>
      </c>
      <c r="M136" s="44" t="s">
        <v>7</v>
      </c>
      <c r="N136" s="45" t="str">
        <f t="shared" ca="1" si="28"/>
        <v>Serviço</v>
      </c>
      <c r="O136" s="46" t="str">
        <f t="shared" ca="1" si="29"/>
        <v>1.12.0.8.</v>
      </c>
      <c r="P136" s="47" t="s">
        <v>62</v>
      </c>
      <c r="Q136" s="48" t="s">
        <v>270</v>
      </c>
      <c r="R136" s="49" t="s">
        <v>271</v>
      </c>
      <c r="S136" s="50" t="s">
        <v>72</v>
      </c>
      <c r="T136" s="51">
        <f ca="1">OFFSET([1]CÁLCULO!H$15,ROW($T136)-ROW(T$15),0)</f>
        <v>31</v>
      </c>
      <c r="U136" s="52">
        <f t="shared" ca="1" si="35"/>
        <v>5.34</v>
      </c>
      <c r="V136" s="53" t="s">
        <v>10</v>
      </c>
      <c r="W136" s="51">
        <f ca="1">IF($C136="S",ROUND(IF(TIPOORCAMENTO="Proposto",ORÇAMENTO.CustoUnitario*(1+$AH136),ORÇAMENTO.PrecoUnitarioLicitado),15-13*$AF$10),0)</f>
        <v>6.67</v>
      </c>
      <c r="X136" s="54">
        <f ca="1">IF($C136="S",IF(OR(Import.TipoArredondamento&lt;&gt;"TransfereGOV",ACOMPANHAMENTO="BM"),VTOTAL1,SUM(OFFSET([1]CÁLCULO!$AI$15,ROW($X136)-ROW($X$15),1):OFFSET([1]CÁLCULO!$BB$15,ROW($X136)-ROW($X$15),-1))),IF($C136=0,0,ROUND(SomaAgrup,15-13*$AF$11)))</f>
        <v>206.77</v>
      </c>
      <c r="Y136" s="55" t="s">
        <v>63</v>
      </c>
      <c r="Z136" t="str">
        <f t="shared" ca="1" si="30"/>
        <v>RA</v>
      </c>
      <c r="AA136" s="56">
        <f ca="1">IF($C136="S",IF($Z136="CP",$X136,IF($Z136="RA",(($X136)*[1]QCI!$AA$3),0)),SomaAgrup)</f>
        <v>104.97536333204796</v>
      </c>
      <c r="AB136" s="57">
        <f t="shared" ca="1" si="31"/>
        <v>0</v>
      </c>
      <c r="AC136" s="58" t="str">
        <f ca="1">IF($N136=""," ",
IF(AND($C136&lt;&gt;"S",OR($R136="",$R136="(digite a descrição aqui)")),"DESCRIÇÃO",
IF(AND($C136="S",OR($Q136&lt;&gt;0,$T136&gt;0,$U136&gt;0),$P136=0),"FONTE",
IF(AND($C136="S",$P136&lt;&gt;0,OR($T136&gt;0,$U136&gt;0),$Q136=0),"CÓDIGO",
IF(AND($C136="S",$P136&lt;&gt;0,$Q136&lt;&gt;0,$R136="(Código não identificado nas referências)"),"CÓDIGO N/ID",
IF(AND($C136="S",OR($R136="",$R136="(digite a descrição aqui)"),OR($Q136&lt;&gt;0,$T136&gt;0,$U136&gt;0)),"DESCRIÇÃO",
IF(AND($C136="S",$P136&lt;&gt;0,$Q136&lt;&gt;0,$S136=""),"UNIDADE",
IF(AND($C136="S",$P136&lt;&gt;0,$Q136&lt;&gt;0,$U136=0),"SEM CUSTO",
IF(AND(TIPOORCAMENTO="Licitado",$AL136=0,$AN136&gt;0),"SEM PREÇO",
IF(AND($C136="S",$P136&lt;&gt;0,$Q136&lt;&gt;0,$U136&gt;0,$V136=0),"BDI",
IF(OR(AND(TIPOORCAMENTO="Proposto",$AG136&lt;&gt;"",$AG136&gt;0,ORÇAMENTO.CustoUnitario&gt;$AG136),AND(TIPOORCAMENTO="LICITADO",ORÇAMENTO.PrecoUnitarioLicitado&gt;$AN136)),"ACIMA REF.",
IF(AND($C136="S",$P136&lt;&gt;0,$Q136&lt;&gt;0,$T136=0,$U136&gt;0),"QUANT.",
IF(AND(Import.TipoArredondamento="TransfereGOV",$L136="F",$C136="S",LEN($Q136)&gt;13),"Código &gt;13",
IF(AND(Import.TipoArredondamento="TransfereGOV",$L136="F",$C136&lt;&gt;"S",LEN($R136)&gt;100),"Descrição &gt;100",
IF(AND(Import.TipoArredondamento="TransfereGOV",$L136="F",$C136="S",LEN($R136)&gt;500),"Descrição &gt;500",
IF(AND(Import.TipoArredondamento="TransfereGOV",$L136="F",$C136="S",LEFT(TRIM(UPPER($P136)),6)&lt;&gt;"SINAPI",ISNA(VLOOKUP(TRIM(UPPER($S136)),ListaTgov.Unidades,1,FALSE))),"Unid. Não Disp",
" "))))))))))))))))</f>
        <v xml:space="preserve"> </v>
      </c>
      <c r="AD136" t="str">
        <f ca="1">IF(C136&lt;=CRONO.NivelExibicao,MAX($AD$15:OFFSET(AD136,-1,0))+IF($C136&lt;&gt;1,1,MAX(1,COUNTIF([1]QCI!$A$13:$A$24,OFFSET($E136,-1,0)))),"")</f>
        <v/>
      </c>
      <c r="AE136" s="4" t="str">
        <f ca="1">IF(AND($C136="S",ORÇAMENTO.CodBarra&lt;&gt;""),IF(ORÇAMENTO.Fonte="",ORÇAMENTO.CodBarra,CONCATENATE(ORÇAMENTO.Fonte," ",ORÇAMENTO.CodBarra)))</f>
        <v>SINAPI 89481</v>
      </c>
      <c r="AF136" s="59">
        <f ca="1">IF(ISERROR(INDIRECT(saa)),"(abra o arquivo 'Referência "&amp;Excel_BuiltIn_Database&amp;".xlsm)",IF(OR($C136&lt;&gt;"S",ORÇAMENTO.CodBarra=""),"(Sem Código)",IF(ISERROR(MATCH($AE136,INDIRECT(saa),0)),"(Código não identificado nas referências)",MATCH($AE136,INDIRECT(saa),0))))</f>
        <v>11447</v>
      </c>
      <c r="AG136" s="60">
        <f ca="1">ROUND(IF(DESONERACAO="sim",REFERENCIA.Desonerado,REFERENCIA.NaoDesonerado),2)</f>
        <v>5.34</v>
      </c>
      <c r="AH136" s="61">
        <f t="shared" ca="1" si="32"/>
        <v>0.2495</v>
      </c>
      <c r="AJ136" s="62"/>
      <c r="AL136" s="63"/>
      <c r="AM136" s="64">
        <f t="shared" ca="1" si="33"/>
        <v>206.77</v>
      </c>
      <c r="AN136" s="65">
        <f t="shared" ca="1" si="34"/>
        <v>6.67</v>
      </c>
    </row>
    <row r="137" spans="1:40" ht="28.8" x14ac:dyDescent="0.3">
      <c r="A137" t="str">
        <f t="shared" si="18"/>
        <v>S</v>
      </c>
      <c r="B137">
        <f t="shared" ca="1" si="19"/>
        <v>2</v>
      </c>
      <c r="C137" t="str">
        <f t="shared" ca="1" si="20"/>
        <v>S</v>
      </c>
      <c r="D137">
        <f t="shared" ca="1" si="21"/>
        <v>0</v>
      </c>
      <c r="E137">
        <f ca="1">IF($C137=1,OFFSET(E137,-1,0)+MAX(1,COUNTIF([1]QCI!$A$13:$A$24,OFFSET([1]ORÇAMENTO!E137,-1,0))),OFFSET(E137,-1,0))</f>
        <v>1</v>
      </c>
      <c r="F137">
        <f t="shared" ca="1" si="22"/>
        <v>12</v>
      </c>
      <c r="G137">
        <f t="shared" ca="1" si="23"/>
        <v>0</v>
      </c>
      <c r="H137">
        <f t="shared" ca="1" si="24"/>
        <v>0</v>
      </c>
      <c r="I137">
        <f t="shared" ca="1" si="25"/>
        <v>9</v>
      </c>
      <c r="J137">
        <f t="shared" ca="1" si="26"/>
        <v>0</v>
      </c>
      <c r="K137">
        <f ca="1">IF(OR($C137="S",$C137=0),0,MATCH(OFFSET($D137,0,$C137)+IF($C137&lt;&gt;1,1,COUNTIF([1]QCI!$A$13:$A$24,[1]ORÇAMENTO!E137)),OFFSET($D137,1,$C137,ROW($C$250)-ROW($C137)),0))</f>
        <v>0</v>
      </c>
      <c r="L137" s="43" t="str">
        <f t="shared" ca="1" si="27"/>
        <v>F</v>
      </c>
      <c r="M137" s="44" t="s">
        <v>7</v>
      </c>
      <c r="N137" s="45" t="str">
        <f t="shared" ca="1" si="28"/>
        <v>Serviço</v>
      </c>
      <c r="O137" s="46" t="str">
        <f t="shared" ca="1" si="29"/>
        <v>1.12.0.9.</v>
      </c>
      <c r="P137" s="47" t="s">
        <v>62</v>
      </c>
      <c r="Q137" s="48" t="s">
        <v>272</v>
      </c>
      <c r="R137" s="49" t="s">
        <v>273</v>
      </c>
      <c r="S137" s="50" t="s">
        <v>72</v>
      </c>
      <c r="T137" s="51">
        <f ca="1">OFFSET([1]CÁLCULO!H$15,ROW($T137)-ROW(T$15),0)</f>
        <v>11</v>
      </c>
      <c r="U137" s="52">
        <f t="shared" ca="1" si="35"/>
        <v>7.82</v>
      </c>
      <c r="V137" s="53" t="s">
        <v>10</v>
      </c>
      <c r="W137" s="51">
        <f ca="1">IF($C137="S",ROUND(IF(TIPOORCAMENTO="Proposto",ORÇAMENTO.CustoUnitario*(1+$AH137),ORÇAMENTO.PrecoUnitarioLicitado),15-13*$AF$10),0)</f>
        <v>9.77</v>
      </c>
      <c r="X137" s="54">
        <f ca="1">IF($C137="S",IF(OR(Import.TipoArredondamento&lt;&gt;"TransfereGOV",ACOMPANHAMENTO="BM"),VTOTAL1,SUM(OFFSET([1]CÁLCULO!$AI$15,ROW($X137)-ROW($X$15),1):OFFSET([1]CÁLCULO!$BB$15,ROW($X137)-ROW($X$15),-1))),IF($C137=0,0,ROUND(SomaAgrup,15-13*$AF$11)))</f>
        <v>107.47</v>
      </c>
      <c r="Y137" s="55" t="s">
        <v>63</v>
      </c>
      <c r="Z137" t="str">
        <f t="shared" ca="1" si="30"/>
        <v>RA</v>
      </c>
      <c r="AA137" s="56">
        <f ca="1">IF($C137="S",IF($Z137="CP",$X137,IF($Z137="RA",(($X137)*[1]QCI!$AA$3),0)),SomaAgrup)</f>
        <v>54.561601283044894</v>
      </c>
      <c r="AB137" s="57">
        <f t="shared" ca="1" si="31"/>
        <v>0</v>
      </c>
      <c r="AC137" s="58" t="str">
        <f ca="1">IF($N137=""," ",
IF(AND($C137&lt;&gt;"S",OR($R137="",$R137="(digite a descrição aqui)")),"DESCRIÇÃO",
IF(AND($C137="S",OR($Q137&lt;&gt;0,$T137&gt;0,$U137&gt;0),$P137=0),"FONTE",
IF(AND($C137="S",$P137&lt;&gt;0,OR($T137&gt;0,$U137&gt;0),$Q137=0),"CÓDIGO",
IF(AND($C137="S",$P137&lt;&gt;0,$Q137&lt;&gt;0,$R137="(Código não identificado nas referências)"),"CÓDIGO N/ID",
IF(AND($C137="S",OR($R137="",$R137="(digite a descrição aqui)"),OR($Q137&lt;&gt;0,$T137&gt;0,$U137&gt;0)),"DESCRIÇÃO",
IF(AND($C137="S",$P137&lt;&gt;0,$Q137&lt;&gt;0,$S137=""),"UNIDADE",
IF(AND($C137="S",$P137&lt;&gt;0,$Q137&lt;&gt;0,$U137=0),"SEM CUSTO",
IF(AND(TIPOORCAMENTO="Licitado",$AL137=0,$AN137&gt;0),"SEM PREÇO",
IF(AND($C137="S",$P137&lt;&gt;0,$Q137&lt;&gt;0,$U137&gt;0,$V137=0),"BDI",
IF(OR(AND(TIPOORCAMENTO="Proposto",$AG137&lt;&gt;"",$AG137&gt;0,ORÇAMENTO.CustoUnitario&gt;$AG137),AND(TIPOORCAMENTO="LICITADO",ORÇAMENTO.PrecoUnitarioLicitado&gt;$AN137)),"ACIMA REF.",
IF(AND($C137="S",$P137&lt;&gt;0,$Q137&lt;&gt;0,$T137=0,$U137&gt;0),"QUANT.",
IF(AND(Import.TipoArredondamento="TransfereGOV",$L137="F",$C137="S",LEN($Q137)&gt;13),"Código &gt;13",
IF(AND(Import.TipoArredondamento="TransfereGOV",$L137="F",$C137&lt;&gt;"S",LEN($R137)&gt;100),"Descrição &gt;100",
IF(AND(Import.TipoArredondamento="TransfereGOV",$L137="F",$C137="S",LEN($R137)&gt;500),"Descrição &gt;500",
IF(AND(Import.TipoArredondamento="TransfereGOV",$L137="F",$C137="S",LEFT(TRIM(UPPER($P137)),6)&lt;&gt;"SINAPI",ISNA(VLOOKUP(TRIM(UPPER($S137)),ListaTgov.Unidades,1,FALSE))),"Unid. Não Disp",
" "))))))))))))))))</f>
        <v xml:space="preserve"> </v>
      </c>
      <c r="AD137" t="str">
        <f ca="1">IF(C137&lt;=CRONO.NivelExibicao,MAX($AD$15:OFFSET(AD137,-1,0))+IF($C137&lt;&gt;1,1,MAX(1,COUNTIF([1]QCI!$A$13:$A$24,OFFSET($E137,-1,0)))),"")</f>
        <v/>
      </c>
      <c r="AE137" s="4" t="str">
        <f ca="1">IF(AND($C137="S",ORÇAMENTO.CodBarra&lt;&gt;""),IF(ORÇAMENTO.Fonte="",ORÇAMENTO.CodBarra,CONCATENATE(ORÇAMENTO.Fonte," ",ORÇAMENTO.CodBarra)))</f>
        <v>SINAPI 89358</v>
      </c>
      <c r="AF137" s="59">
        <f ca="1">IF(ISERROR(INDIRECT(saa)),"(abra o arquivo 'Referência "&amp;Excel_BuiltIn_Database&amp;".xlsm)",IF(OR($C137&lt;&gt;"S",ORÇAMENTO.CodBarra=""),"(Sem Código)",IF(ISERROR(MATCH($AE137,INDIRECT(saa),0)),"(Código não identificado nas referências)",MATCH($AE137,INDIRECT(saa),0))))</f>
        <v>11446</v>
      </c>
      <c r="AG137" s="60">
        <f ca="1">ROUND(IF(DESONERACAO="sim",REFERENCIA.Desonerado,REFERENCIA.NaoDesonerado),2)</f>
        <v>7.82</v>
      </c>
      <c r="AH137" s="61">
        <f t="shared" ca="1" si="32"/>
        <v>0.2495</v>
      </c>
      <c r="AJ137" s="62"/>
      <c r="AL137" s="63"/>
      <c r="AM137" s="64">
        <f t="shared" ca="1" si="33"/>
        <v>107.47</v>
      </c>
      <c r="AN137" s="65">
        <f t="shared" ca="1" si="34"/>
        <v>9.77</v>
      </c>
    </row>
    <row r="138" spans="1:40" ht="28.8" x14ac:dyDescent="0.3">
      <c r="A138" t="str">
        <f t="shared" si="18"/>
        <v>S</v>
      </c>
      <c r="B138">
        <f t="shared" ca="1" si="19"/>
        <v>2</v>
      </c>
      <c r="C138" t="str">
        <f t="shared" ca="1" si="20"/>
        <v>S</v>
      </c>
      <c r="D138">
        <f t="shared" ca="1" si="21"/>
        <v>0</v>
      </c>
      <c r="E138">
        <f ca="1">IF($C138=1,OFFSET(E138,-1,0)+MAX(1,COUNTIF([1]QCI!$A$13:$A$24,OFFSET([1]ORÇAMENTO!E138,-1,0))),OFFSET(E138,-1,0))</f>
        <v>1</v>
      </c>
      <c r="F138">
        <f t="shared" ca="1" si="22"/>
        <v>12</v>
      </c>
      <c r="G138">
        <f t="shared" ca="1" si="23"/>
        <v>0</v>
      </c>
      <c r="H138">
        <f t="shared" ca="1" si="24"/>
        <v>0</v>
      </c>
      <c r="I138">
        <f t="shared" ca="1" si="25"/>
        <v>10</v>
      </c>
      <c r="J138">
        <f t="shared" ca="1" si="26"/>
        <v>0</v>
      </c>
      <c r="K138">
        <f ca="1">IF(OR($C138="S",$C138=0),0,MATCH(OFFSET($D138,0,$C138)+IF($C138&lt;&gt;1,1,COUNTIF([1]QCI!$A$13:$A$24,[1]ORÇAMENTO!E138)),OFFSET($D138,1,$C138,ROW($C$250)-ROW($C138)),0))</f>
        <v>0</v>
      </c>
      <c r="L138" s="43" t="str">
        <f t="shared" ca="1" si="27"/>
        <v>F</v>
      </c>
      <c r="M138" s="44" t="s">
        <v>7</v>
      </c>
      <c r="N138" s="45" t="str">
        <f t="shared" ca="1" si="28"/>
        <v>Serviço</v>
      </c>
      <c r="O138" s="46" t="str">
        <f t="shared" ca="1" si="29"/>
        <v>1.12.0.10.</v>
      </c>
      <c r="P138" s="47" t="s">
        <v>62</v>
      </c>
      <c r="Q138" s="48" t="s">
        <v>274</v>
      </c>
      <c r="R138" s="49" t="s">
        <v>275</v>
      </c>
      <c r="S138" s="50" t="s">
        <v>72</v>
      </c>
      <c r="T138" s="51">
        <f ca="1">OFFSET([1]CÁLCULO!H$15,ROW($T138)-ROW(T$15),0)</f>
        <v>1</v>
      </c>
      <c r="U138" s="52">
        <f t="shared" ca="1" si="35"/>
        <v>14.45</v>
      </c>
      <c r="V138" s="53" t="s">
        <v>10</v>
      </c>
      <c r="W138" s="51">
        <f ca="1">IF($C138="S",ROUND(IF(TIPOORCAMENTO="Proposto",ORÇAMENTO.CustoUnitario*(1+$AH138),ORÇAMENTO.PrecoUnitarioLicitado),15-13*$AF$10),0)</f>
        <v>18.059999999999999</v>
      </c>
      <c r="X138" s="54">
        <f ca="1">IF($C138="S",IF(OR(Import.TipoArredondamento&lt;&gt;"TransfereGOV",ACOMPANHAMENTO="BM"),VTOTAL1,SUM(OFFSET([1]CÁLCULO!$AI$15,ROW($X138)-ROW($X$15),1):OFFSET([1]CÁLCULO!$BB$15,ROW($X138)-ROW($X$15),-1))),IF($C138=0,0,ROUND(SomaAgrup,15-13*$AF$11)))</f>
        <v>18.059999999999999</v>
      </c>
      <c r="Y138" s="55" t="s">
        <v>63</v>
      </c>
      <c r="Z138" t="str">
        <f t="shared" ca="1" si="30"/>
        <v>RA</v>
      </c>
      <c r="AA138" s="56">
        <f ca="1">IF($C138="S",IF($Z138="CP",$X138,IF($Z138="RA",(($X138)*[1]QCI!$AA$3),0)),SomaAgrup)</f>
        <v>9.1689077805135462</v>
      </c>
      <c r="AB138" s="57">
        <f t="shared" ca="1" si="31"/>
        <v>0</v>
      </c>
      <c r="AC138" s="58" t="str">
        <f ca="1">IF($N138=""," ",
IF(AND($C138&lt;&gt;"S",OR($R138="",$R138="(digite a descrição aqui)")),"DESCRIÇÃO",
IF(AND($C138="S",OR($Q138&lt;&gt;0,$T138&gt;0,$U138&gt;0),$P138=0),"FONTE",
IF(AND($C138="S",$P138&lt;&gt;0,OR($T138&gt;0,$U138&gt;0),$Q138=0),"CÓDIGO",
IF(AND($C138="S",$P138&lt;&gt;0,$Q138&lt;&gt;0,$R138="(Código não identificado nas referências)"),"CÓDIGO N/ID",
IF(AND($C138="S",OR($R138="",$R138="(digite a descrição aqui)"),OR($Q138&lt;&gt;0,$T138&gt;0,$U138&gt;0)),"DESCRIÇÃO",
IF(AND($C138="S",$P138&lt;&gt;0,$Q138&lt;&gt;0,$S138=""),"UNIDADE",
IF(AND($C138="S",$P138&lt;&gt;0,$Q138&lt;&gt;0,$U138=0),"SEM CUSTO",
IF(AND(TIPOORCAMENTO="Licitado",$AL138=0,$AN138&gt;0),"SEM PREÇO",
IF(AND($C138="S",$P138&lt;&gt;0,$Q138&lt;&gt;0,$U138&gt;0,$V138=0),"BDI",
IF(OR(AND(TIPOORCAMENTO="Proposto",$AG138&lt;&gt;"",$AG138&gt;0,ORÇAMENTO.CustoUnitario&gt;$AG138),AND(TIPOORCAMENTO="LICITADO",ORÇAMENTO.PrecoUnitarioLicitado&gt;$AN138)),"ACIMA REF.",
IF(AND($C138="S",$P138&lt;&gt;0,$Q138&lt;&gt;0,$T138=0,$U138&gt;0),"QUANT.",
IF(AND(Import.TipoArredondamento="TransfereGOV",$L138="F",$C138="S",LEN($Q138)&gt;13),"Código &gt;13",
IF(AND(Import.TipoArredondamento="TransfereGOV",$L138="F",$C138&lt;&gt;"S",LEN($R138)&gt;100),"Descrição &gt;100",
IF(AND(Import.TipoArredondamento="TransfereGOV",$L138="F",$C138="S",LEN($R138)&gt;500),"Descrição &gt;500",
IF(AND(Import.TipoArredondamento="TransfereGOV",$L138="F",$C138="S",LEFT(TRIM(UPPER($P138)),6)&lt;&gt;"SINAPI",ISNA(VLOOKUP(TRIM(UPPER($S138)),ListaTgov.Unidades,1,FALSE))),"Unid. Não Disp",
" "))))))))))))))))</f>
        <v xml:space="preserve"> </v>
      </c>
      <c r="AD138" t="str">
        <f ca="1">IF(C138&lt;=CRONO.NivelExibicao,MAX($AD$15:OFFSET(AD138,-1,0))+IF($C138&lt;&gt;1,1,MAX(1,COUNTIF([1]QCI!$A$13:$A$24,OFFSET($E138,-1,0)))),"")</f>
        <v/>
      </c>
      <c r="AE138" s="4" t="str">
        <f ca="1">IF(AND($C138="S",ORÇAMENTO.CodBarra&lt;&gt;""),IF(ORÇAMENTO.Fonte="",ORÇAMENTO.CodBarra,CONCATENATE(ORÇAMENTO.Fonte," ",ORÇAMENTO.CodBarra)))</f>
        <v>SINAPI 89368</v>
      </c>
      <c r="AF138" s="59">
        <f ca="1">IF(ISERROR(INDIRECT(saa)),"(abra o arquivo 'Referência "&amp;Excel_BuiltIn_Database&amp;".xlsm)",IF(OR($C138&lt;&gt;"S",ORÇAMENTO.CodBarra=""),"(Sem Código)",IF(ISERROR(MATCH($AE138,INDIRECT(saa),0)),"(Código não identificado nas referências)",MATCH($AE138,INDIRECT(saa),0))))</f>
        <v>11435</v>
      </c>
      <c r="AG138" s="60">
        <f ca="1">ROUND(IF(DESONERACAO="sim",REFERENCIA.Desonerado,REFERENCIA.NaoDesonerado),2)</f>
        <v>14.45</v>
      </c>
      <c r="AH138" s="61">
        <f t="shared" ca="1" si="32"/>
        <v>0.2495</v>
      </c>
      <c r="AJ138" s="62"/>
      <c r="AL138" s="63"/>
      <c r="AM138" s="64">
        <f t="shared" ca="1" si="33"/>
        <v>18.059999999999999</v>
      </c>
      <c r="AN138" s="65">
        <f t="shared" ca="1" si="34"/>
        <v>18.059999999999999</v>
      </c>
    </row>
    <row r="139" spans="1:40" ht="43.2" x14ac:dyDescent="0.3">
      <c r="A139" t="str">
        <f t="shared" si="18"/>
        <v>S</v>
      </c>
      <c r="B139">
        <f t="shared" ca="1" si="19"/>
        <v>2</v>
      </c>
      <c r="C139" t="str">
        <f t="shared" ca="1" si="20"/>
        <v>S</v>
      </c>
      <c r="D139">
        <f t="shared" ca="1" si="21"/>
        <v>0</v>
      </c>
      <c r="E139">
        <f ca="1">IF($C139=1,OFFSET(E139,-1,0)+MAX(1,COUNTIF([1]QCI!$A$13:$A$24,OFFSET([1]ORÇAMENTO!E139,-1,0))),OFFSET(E139,-1,0))</f>
        <v>1</v>
      </c>
      <c r="F139">
        <f t="shared" ca="1" si="22"/>
        <v>12</v>
      </c>
      <c r="G139">
        <f t="shared" ca="1" si="23"/>
        <v>0</v>
      </c>
      <c r="H139">
        <f t="shared" ca="1" si="24"/>
        <v>0</v>
      </c>
      <c r="I139">
        <f t="shared" ca="1" si="25"/>
        <v>11</v>
      </c>
      <c r="J139">
        <f t="shared" ca="1" si="26"/>
        <v>0</v>
      </c>
      <c r="K139">
        <f ca="1">IF(OR($C139="S",$C139=0),0,MATCH(OFFSET($D139,0,$C139)+IF($C139&lt;&gt;1,1,COUNTIF([1]QCI!$A$13:$A$24,[1]ORÇAMENTO!E139)),OFFSET($D139,1,$C139,ROW($C$250)-ROW($C139)),0))</f>
        <v>0</v>
      </c>
      <c r="L139" s="43" t="str">
        <f t="shared" ca="1" si="27"/>
        <v>F</v>
      </c>
      <c r="M139" s="44" t="s">
        <v>7</v>
      </c>
      <c r="N139" s="45" t="str">
        <f t="shared" ca="1" si="28"/>
        <v>Serviço</v>
      </c>
      <c r="O139" s="46" t="str">
        <f t="shared" ca="1" si="29"/>
        <v>1.12.0.11.</v>
      </c>
      <c r="P139" s="47" t="s">
        <v>62</v>
      </c>
      <c r="Q139" s="48" t="s">
        <v>276</v>
      </c>
      <c r="R139" s="49" t="s">
        <v>277</v>
      </c>
      <c r="S139" s="50" t="s">
        <v>76</v>
      </c>
      <c r="T139" s="51">
        <f ca="1">OFFSET([1]CÁLCULO!H$15,ROW($T139)-ROW(T$15),0)</f>
        <v>4</v>
      </c>
      <c r="U139" s="52">
        <f t="shared" ca="1" si="35"/>
        <v>324.2</v>
      </c>
      <c r="V139" s="53" t="s">
        <v>10</v>
      </c>
      <c r="W139" s="51">
        <f ca="1">IF($C139="S",ROUND(IF(TIPOORCAMENTO="Proposto",ORÇAMENTO.CustoUnitario*(1+$AH139),ORÇAMENTO.PrecoUnitarioLicitado),15-13*$AF$10),0)</f>
        <v>405.09</v>
      </c>
      <c r="X139" s="54">
        <f ca="1">IF($C139="S",IF(OR(Import.TipoArredondamento&lt;&gt;"TransfereGOV",ACOMPANHAMENTO="BM"),VTOTAL1,SUM(OFFSET([1]CÁLCULO!$AI$15,ROW($X139)-ROW($X$15),1):OFFSET([1]CÁLCULO!$BB$15,ROW($X139)-ROW($X$15),-1))),IF($C139=0,0,ROUND(SomaAgrup,15-13*$AF$11)))</f>
        <v>1620.36</v>
      </c>
      <c r="Y139" s="55" t="s">
        <v>63</v>
      </c>
      <c r="Z139" t="str">
        <f t="shared" ca="1" si="30"/>
        <v>RA</v>
      </c>
      <c r="AA139" s="56">
        <f ca="1">IF($C139="S",IF($Z139="CP",$X139,IF($Z139="RA",(($X139)*[1]QCI!$AA$3),0)),SomaAgrup)</f>
        <v>822.64293528421535</v>
      </c>
      <c r="AB139" s="57">
        <f t="shared" ca="1" si="31"/>
        <v>0</v>
      </c>
      <c r="AC139" s="58" t="str">
        <f ca="1">IF($N139=""," ",
IF(AND($C139&lt;&gt;"S",OR($R139="",$R139="(digite a descrição aqui)")),"DESCRIÇÃO",
IF(AND($C139="S",OR($Q139&lt;&gt;0,$T139&gt;0,$U139&gt;0),$P139=0),"FONTE",
IF(AND($C139="S",$P139&lt;&gt;0,OR($T139&gt;0,$U139&gt;0),$Q139=0),"CÓDIGO",
IF(AND($C139="S",$P139&lt;&gt;0,$Q139&lt;&gt;0,$R139="(Código não identificado nas referências)"),"CÓDIGO N/ID",
IF(AND($C139="S",OR($R139="",$R139="(digite a descrição aqui)"),OR($Q139&lt;&gt;0,$T139&gt;0,$U139&gt;0)),"DESCRIÇÃO",
IF(AND($C139="S",$P139&lt;&gt;0,$Q139&lt;&gt;0,$S139=""),"UNIDADE",
IF(AND($C139="S",$P139&lt;&gt;0,$Q139&lt;&gt;0,$U139=0),"SEM CUSTO",
IF(AND(TIPOORCAMENTO="Licitado",$AL139=0,$AN139&gt;0),"SEM PREÇO",
IF(AND($C139="S",$P139&lt;&gt;0,$Q139&lt;&gt;0,$U139&gt;0,$V139=0),"BDI",
IF(OR(AND(TIPOORCAMENTO="Proposto",$AG139&lt;&gt;"",$AG139&gt;0,ORÇAMENTO.CustoUnitario&gt;$AG139),AND(TIPOORCAMENTO="LICITADO",ORÇAMENTO.PrecoUnitarioLicitado&gt;$AN139)),"ACIMA REF.",
IF(AND($C139="S",$P139&lt;&gt;0,$Q139&lt;&gt;0,$T139=0,$U139&gt;0),"QUANT.",
IF(AND(Import.TipoArredondamento="TransfereGOV",$L139="F",$C139="S",LEN($Q139)&gt;13),"Código &gt;13",
IF(AND(Import.TipoArredondamento="TransfereGOV",$L139="F",$C139&lt;&gt;"S",LEN($R139)&gt;100),"Descrição &gt;100",
IF(AND(Import.TipoArredondamento="TransfereGOV",$L139="F",$C139="S",LEN($R139)&gt;500),"Descrição &gt;500",
IF(AND(Import.TipoArredondamento="TransfereGOV",$L139="F",$C139="S",LEFT(TRIM(UPPER($P139)),6)&lt;&gt;"SINAPI",ISNA(VLOOKUP(TRIM(UPPER($S139)),ListaTgov.Unidades,1,FALSE))),"Unid. Não Disp",
" "))))))))))))))))</f>
        <v xml:space="preserve"> </v>
      </c>
      <c r="AD139" t="str">
        <f ca="1">IF(C139&lt;=CRONO.NivelExibicao,MAX($AD$15:OFFSET(AD139,-1,0))+IF($C139&lt;&gt;1,1,MAX(1,COUNTIF([1]QCI!$A$13:$A$24,OFFSET($E139,-1,0)))),"")</f>
        <v/>
      </c>
      <c r="AE139" s="4" t="str">
        <f ca="1">IF(AND($C139="S",ORÇAMENTO.CodBarra&lt;&gt;""),IF(ORÇAMENTO.Fonte="",ORÇAMENTO.CodBarra,CONCATENATE(ORÇAMENTO.Fonte," ",ORÇAMENTO.CodBarra)))</f>
        <v>SINAPI 102257</v>
      </c>
      <c r="AF139" s="59">
        <f ca="1">IF(ISERROR(INDIRECT(saa)),"(abra o arquivo 'Referência "&amp;Excel_BuiltIn_Database&amp;".xlsm)",IF(OR($C139&lt;&gt;"S",ORÇAMENTO.CodBarra=""),"(Sem Código)",IF(ISERROR(MATCH($AE139,INDIRECT(saa),0)),"(Código não identificado nas referências)",MATCH($AE139,INDIRECT(saa),0))))</f>
        <v>11820</v>
      </c>
      <c r="AG139" s="60">
        <f ca="1">ROUND(IF(DESONERACAO="sim",REFERENCIA.Desonerado,REFERENCIA.NaoDesonerado),2)</f>
        <v>324.2</v>
      </c>
      <c r="AH139" s="61">
        <f t="shared" ca="1" si="32"/>
        <v>0.2495</v>
      </c>
      <c r="AJ139" s="62"/>
      <c r="AL139" s="63"/>
      <c r="AM139" s="64">
        <f t="shared" ca="1" si="33"/>
        <v>1620.36</v>
      </c>
      <c r="AN139" s="65">
        <f t="shared" ca="1" si="34"/>
        <v>405.09</v>
      </c>
    </row>
    <row r="140" spans="1:40" ht="43.2" x14ac:dyDescent="0.3">
      <c r="A140" t="str">
        <f t="shared" si="18"/>
        <v>S</v>
      </c>
      <c r="B140">
        <f t="shared" ca="1" si="19"/>
        <v>2</v>
      </c>
      <c r="C140" t="str">
        <f t="shared" ca="1" si="20"/>
        <v>S</v>
      </c>
      <c r="D140">
        <f t="shared" ca="1" si="21"/>
        <v>0</v>
      </c>
      <c r="E140">
        <f ca="1">IF($C140=1,OFFSET(E140,-1,0)+MAX(1,COUNTIF([1]QCI!$A$13:$A$24,OFFSET([1]ORÇAMENTO!E140,-1,0))),OFFSET(E140,-1,0))</f>
        <v>1</v>
      </c>
      <c r="F140">
        <f t="shared" ca="1" si="22"/>
        <v>12</v>
      </c>
      <c r="G140">
        <f t="shared" ca="1" si="23"/>
        <v>0</v>
      </c>
      <c r="H140">
        <f t="shared" ca="1" si="24"/>
        <v>0</v>
      </c>
      <c r="I140">
        <f t="shared" ca="1" si="25"/>
        <v>12</v>
      </c>
      <c r="J140">
        <f t="shared" ca="1" si="26"/>
        <v>0</v>
      </c>
      <c r="K140">
        <f ca="1">IF(OR($C140="S",$C140=0),0,MATCH(OFFSET($D140,0,$C140)+IF($C140&lt;&gt;1,1,COUNTIF([1]QCI!$A$13:$A$24,[1]ORÇAMENTO!E140)),OFFSET($D140,1,$C140,ROW($C$250)-ROW($C140)),0))</f>
        <v>0</v>
      </c>
      <c r="L140" s="43" t="str">
        <f t="shared" ca="1" si="27"/>
        <v>F</v>
      </c>
      <c r="M140" s="44" t="s">
        <v>7</v>
      </c>
      <c r="N140" s="45" t="str">
        <f t="shared" ca="1" si="28"/>
        <v>Serviço</v>
      </c>
      <c r="O140" s="46" t="str">
        <f t="shared" ca="1" si="29"/>
        <v>1.12.0.12.</v>
      </c>
      <c r="P140" s="47" t="s">
        <v>62</v>
      </c>
      <c r="Q140" s="48" t="s">
        <v>278</v>
      </c>
      <c r="R140" s="49" t="s">
        <v>279</v>
      </c>
      <c r="S140" s="50" t="s">
        <v>72</v>
      </c>
      <c r="T140" s="51">
        <f ca="1">OFFSET([1]CÁLCULO!H$15,ROW($T140)-ROW(T$15),0)</f>
        <v>6</v>
      </c>
      <c r="U140" s="52">
        <f t="shared" ca="1" si="35"/>
        <v>7.81</v>
      </c>
      <c r="V140" s="53" t="s">
        <v>10</v>
      </c>
      <c r="W140" s="51">
        <f ca="1">IF($C140="S",ROUND(IF(TIPOORCAMENTO="Proposto",ORÇAMENTO.CustoUnitario*(1+$AH140),ORÇAMENTO.PrecoUnitarioLicitado),15-13*$AF$10),0)</f>
        <v>9.76</v>
      </c>
      <c r="X140" s="54">
        <f ca="1">IF($C140="S",IF(OR(Import.TipoArredondamento&lt;&gt;"TransfereGOV",ACOMPANHAMENTO="BM"),VTOTAL1,SUM(OFFSET([1]CÁLCULO!$AI$15,ROW($X140)-ROW($X$15),1):OFFSET([1]CÁLCULO!$BB$15,ROW($X140)-ROW($X$15),-1))),IF($C140=0,0,ROUND(SomaAgrup,15-13*$AF$11)))</f>
        <v>58.56</v>
      </c>
      <c r="Y140" s="55" t="s">
        <v>63</v>
      </c>
      <c r="Z140" t="str">
        <f t="shared" ca="1" si="30"/>
        <v>RA</v>
      </c>
      <c r="AA140" s="56">
        <f ca="1">IF($C140="S",IF($Z140="CP",$X140,IF($Z140="RA",(($X140)*[1]QCI!$AA$3),0)),SomaAgrup)</f>
        <v>29.730411939472496</v>
      </c>
      <c r="AB140" s="57">
        <f t="shared" ca="1" si="31"/>
        <v>0</v>
      </c>
      <c r="AC140" s="58" t="str">
        <f ca="1">IF($N140=""," ",
IF(AND($C140&lt;&gt;"S",OR($R140="",$R140="(digite a descrição aqui)")),"DESCRIÇÃO",
IF(AND($C140="S",OR($Q140&lt;&gt;0,$T140&gt;0,$U140&gt;0),$P140=0),"FONTE",
IF(AND($C140="S",$P140&lt;&gt;0,OR($T140&gt;0,$U140&gt;0),$Q140=0),"CÓDIGO",
IF(AND($C140="S",$P140&lt;&gt;0,$Q140&lt;&gt;0,$R140="(Código não identificado nas referências)"),"CÓDIGO N/ID",
IF(AND($C140="S",OR($R140="",$R140="(digite a descrição aqui)"),OR($Q140&lt;&gt;0,$T140&gt;0,$U140&gt;0)),"DESCRIÇÃO",
IF(AND($C140="S",$P140&lt;&gt;0,$Q140&lt;&gt;0,$S140=""),"UNIDADE",
IF(AND($C140="S",$P140&lt;&gt;0,$Q140&lt;&gt;0,$U140=0),"SEM CUSTO",
IF(AND(TIPOORCAMENTO="Licitado",$AL140=0,$AN140&gt;0),"SEM PREÇO",
IF(AND($C140="S",$P140&lt;&gt;0,$Q140&lt;&gt;0,$U140&gt;0,$V140=0),"BDI",
IF(OR(AND(TIPOORCAMENTO="Proposto",$AG140&lt;&gt;"",$AG140&gt;0,ORÇAMENTO.CustoUnitario&gt;$AG140),AND(TIPOORCAMENTO="LICITADO",ORÇAMENTO.PrecoUnitarioLicitado&gt;$AN140)),"ACIMA REF.",
IF(AND($C140="S",$P140&lt;&gt;0,$Q140&lt;&gt;0,$T140=0,$U140&gt;0),"QUANT.",
IF(AND(Import.TipoArredondamento="TransfereGOV",$L140="F",$C140="S",LEN($Q140)&gt;13),"Código &gt;13",
IF(AND(Import.TipoArredondamento="TransfereGOV",$L140="F",$C140&lt;&gt;"S",LEN($R140)&gt;100),"Descrição &gt;100",
IF(AND(Import.TipoArredondamento="TransfereGOV",$L140="F",$C140="S",LEN($R140)&gt;500),"Descrição &gt;500",
IF(AND(Import.TipoArredondamento="TransfereGOV",$L140="F",$C140="S",LEFT(TRIM(UPPER($P140)),6)&lt;&gt;"SINAPI",ISNA(VLOOKUP(TRIM(UPPER($S140)),ListaTgov.Unidades,1,FALSE))),"Unid. Não Disp",
" "))))))))))))))))</f>
        <v xml:space="preserve"> </v>
      </c>
      <c r="AD140" t="str">
        <f ca="1">IF(C140&lt;=CRONO.NivelExibicao,MAX($AD$15:OFFSET(AD140,-1,0))+IF($C140&lt;&gt;1,1,MAX(1,COUNTIF([1]QCI!$A$13:$A$24,OFFSET($E140,-1,0)))),"")</f>
        <v/>
      </c>
      <c r="AE140" s="4" t="str">
        <f ca="1">IF(AND($C140="S",ORÇAMENTO.CodBarra&lt;&gt;""),IF(ORÇAMENTO.Fonte="",ORÇAMENTO.CodBarra,CONCATENATE(ORÇAMENTO.Fonte," ",ORÇAMENTO.CodBarra)))</f>
        <v>SINAPI 103948</v>
      </c>
      <c r="AF140" s="59">
        <f ca="1">IF(ISERROR(INDIRECT(saa)),"(abra o arquivo 'Referência "&amp;Excel_BuiltIn_Database&amp;".xlsm)",IF(OR($C140&lt;&gt;"S",ORÇAMENTO.CodBarra=""),"(Sem Código)",IF(ISERROR(MATCH($AE140,INDIRECT(saa),0)),"(Código não identificado nas referências)",MATCH($AE140,INDIRECT(saa),0))))</f>
        <v>11374</v>
      </c>
      <c r="AG140" s="60">
        <f ca="1">ROUND(IF(DESONERACAO="sim",REFERENCIA.Desonerado,REFERENCIA.NaoDesonerado),2)</f>
        <v>7.81</v>
      </c>
      <c r="AH140" s="61">
        <f t="shared" ca="1" si="32"/>
        <v>0.2495</v>
      </c>
      <c r="AJ140" s="62"/>
      <c r="AL140" s="63"/>
      <c r="AM140" s="64">
        <f t="shared" ca="1" si="33"/>
        <v>58.56</v>
      </c>
      <c r="AN140" s="65">
        <f t="shared" ca="1" si="34"/>
        <v>9.76</v>
      </c>
    </row>
    <row r="141" spans="1:40" ht="43.2" x14ac:dyDescent="0.3">
      <c r="A141" t="str">
        <f t="shared" si="18"/>
        <v>S</v>
      </c>
      <c r="B141">
        <f t="shared" ca="1" si="19"/>
        <v>2</v>
      </c>
      <c r="C141" t="str">
        <f t="shared" ca="1" si="20"/>
        <v>S</v>
      </c>
      <c r="D141">
        <f t="shared" ca="1" si="21"/>
        <v>0</v>
      </c>
      <c r="E141">
        <f ca="1">IF($C141=1,OFFSET(E141,-1,0)+MAX(1,COUNTIF([1]QCI!$A$13:$A$24,OFFSET([1]ORÇAMENTO!E141,-1,0))),OFFSET(E141,-1,0))</f>
        <v>1</v>
      </c>
      <c r="F141">
        <f t="shared" ca="1" si="22"/>
        <v>12</v>
      </c>
      <c r="G141">
        <f t="shared" ca="1" si="23"/>
        <v>0</v>
      </c>
      <c r="H141">
        <f t="shared" ca="1" si="24"/>
        <v>0</v>
      </c>
      <c r="I141">
        <f t="shared" ca="1" si="25"/>
        <v>13</v>
      </c>
      <c r="J141">
        <f t="shared" ca="1" si="26"/>
        <v>0</v>
      </c>
      <c r="K141">
        <f ca="1">IF(OR($C141="S",$C141=0),0,MATCH(OFFSET($D141,0,$C141)+IF($C141&lt;&gt;1,1,COUNTIF([1]QCI!$A$13:$A$24,[1]ORÇAMENTO!E141)),OFFSET($D141,1,$C141,ROW($C$250)-ROW($C141)),0))</f>
        <v>0</v>
      </c>
      <c r="L141" s="43" t="str">
        <f t="shared" ca="1" si="27"/>
        <v>F</v>
      </c>
      <c r="M141" s="44" t="s">
        <v>7</v>
      </c>
      <c r="N141" s="45" t="str">
        <f t="shared" ca="1" si="28"/>
        <v>Serviço</v>
      </c>
      <c r="O141" s="46" t="str">
        <f t="shared" ca="1" si="29"/>
        <v>1.12.0.13.</v>
      </c>
      <c r="P141" s="47" t="s">
        <v>62</v>
      </c>
      <c r="Q141" s="48" t="s">
        <v>280</v>
      </c>
      <c r="R141" s="49" t="s">
        <v>281</v>
      </c>
      <c r="S141" s="50" t="s">
        <v>72</v>
      </c>
      <c r="T141" s="51">
        <f ca="1">OFFSET([1]CÁLCULO!H$15,ROW($T141)-ROW(T$15),0)</f>
        <v>5</v>
      </c>
      <c r="U141" s="52">
        <f t="shared" ca="1" si="35"/>
        <v>6.25</v>
      </c>
      <c r="V141" s="53" t="s">
        <v>10</v>
      </c>
      <c r="W141" s="51">
        <f ca="1">IF($C141="S",ROUND(IF(TIPOORCAMENTO="Proposto",ORÇAMENTO.CustoUnitario*(1+$AH141),ORÇAMENTO.PrecoUnitarioLicitado),15-13*$AF$10),0)</f>
        <v>7.81</v>
      </c>
      <c r="X141" s="54">
        <f ca="1">IF($C141="S",IF(OR(Import.TipoArredondamento&lt;&gt;"TransfereGOV",ACOMPANHAMENTO="BM"),VTOTAL1,SUM(OFFSET([1]CÁLCULO!$AI$15,ROW($X141)-ROW($X$15),1):OFFSET([1]CÁLCULO!$BB$15,ROW($X141)-ROW($X$15),-1))),IF($C141=0,0,ROUND(SomaAgrup,15-13*$AF$11)))</f>
        <v>39.049999999999997</v>
      </c>
      <c r="Y141" s="55" t="s">
        <v>63</v>
      </c>
      <c r="Z141" t="str">
        <f t="shared" ca="1" si="30"/>
        <v>RA</v>
      </c>
      <c r="AA141" s="56">
        <f ca="1">IF($C141="S",IF($Z141="CP",$X141,IF($Z141="RA",(($X141)*[1]QCI!$AA$3),0)),SomaAgrup)</f>
        <v>19.825351540922146</v>
      </c>
      <c r="AB141" s="57">
        <f t="shared" ca="1" si="31"/>
        <v>0</v>
      </c>
      <c r="AC141" s="58" t="str">
        <f ca="1">IF($N141=""," ",
IF(AND($C141&lt;&gt;"S",OR($R141="",$R141="(digite a descrição aqui)")),"DESCRIÇÃO",
IF(AND($C141="S",OR($Q141&lt;&gt;0,$T141&gt;0,$U141&gt;0),$P141=0),"FONTE",
IF(AND($C141="S",$P141&lt;&gt;0,OR($T141&gt;0,$U141&gt;0),$Q141=0),"CÓDIGO",
IF(AND($C141="S",$P141&lt;&gt;0,$Q141&lt;&gt;0,$R141="(Código não identificado nas referências)"),"CÓDIGO N/ID",
IF(AND($C141="S",OR($R141="",$R141="(digite a descrição aqui)"),OR($Q141&lt;&gt;0,$T141&gt;0,$U141&gt;0)),"DESCRIÇÃO",
IF(AND($C141="S",$P141&lt;&gt;0,$Q141&lt;&gt;0,$S141=""),"UNIDADE",
IF(AND($C141="S",$P141&lt;&gt;0,$Q141&lt;&gt;0,$U141=0),"SEM CUSTO",
IF(AND(TIPOORCAMENTO="Licitado",$AL141=0,$AN141&gt;0),"SEM PREÇO",
IF(AND($C141="S",$P141&lt;&gt;0,$Q141&lt;&gt;0,$U141&gt;0,$V141=0),"BDI",
IF(OR(AND(TIPOORCAMENTO="Proposto",$AG141&lt;&gt;"",$AG141&gt;0,ORÇAMENTO.CustoUnitario&gt;$AG141),AND(TIPOORCAMENTO="LICITADO",ORÇAMENTO.PrecoUnitarioLicitado&gt;$AN141)),"ACIMA REF.",
IF(AND($C141="S",$P141&lt;&gt;0,$Q141&lt;&gt;0,$T141=0,$U141&gt;0),"QUANT.",
IF(AND(Import.TipoArredondamento="TransfereGOV",$L141="F",$C141="S",LEN($Q141)&gt;13),"Código &gt;13",
IF(AND(Import.TipoArredondamento="TransfereGOV",$L141="F",$C141&lt;&gt;"S",LEN($R141)&gt;100),"Descrição &gt;100",
IF(AND(Import.TipoArredondamento="TransfereGOV",$L141="F",$C141="S",LEN($R141)&gt;500),"Descrição &gt;500",
IF(AND(Import.TipoArredondamento="TransfereGOV",$L141="F",$C141="S",LEFT(TRIM(UPPER($P141)),6)&lt;&gt;"SINAPI",ISNA(VLOOKUP(TRIM(UPPER($S141)),ListaTgov.Unidades,1,FALSE))),"Unid. Não Disp",
" "))))))))))))))))</f>
        <v xml:space="preserve"> </v>
      </c>
      <c r="AD141" t="str">
        <f ca="1">IF(C141&lt;=CRONO.NivelExibicao,MAX($AD$15:OFFSET(AD141,-1,0))+IF($C141&lt;&gt;1,1,MAX(1,COUNTIF([1]QCI!$A$13:$A$24,OFFSET($E141,-1,0)))),"")</f>
        <v/>
      </c>
      <c r="AE141" s="4" t="str">
        <f ca="1">IF(AND($C141="S",ORÇAMENTO.CodBarra&lt;&gt;""),IF(ORÇAMENTO.Fonte="",ORÇAMENTO.CodBarra,CONCATENATE(ORÇAMENTO.Fonte," ",ORÇAMENTO.CodBarra)))</f>
        <v>SINAPI 103947</v>
      </c>
      <c r="AF141" s="59">
        <f ca="1">IF(ISERROR(INDIRECT(saa)),"(abra o arquivo 'Referência "&amp;Excel_BuiltIn_Database&amp;".xlsm)",IF(OR($C141&lt;&gt;"S",ORÇAMENTO.CodBarra=""),"(Sem Código)",IF(ISERROR(MATCH($AE141,INDIRECT(saa),0)),"(Código não identificado nas referências)",MATCH($AE141,INDIRECT(saa),0))))</f>
        <v>11371</v>
      </c>
      <c r="AG141" s="60">
        <f ca="1">ROUND(IF(DESONERACAO="sim",REFERENCIA.Desonerado,REFERENCIA.NaoDesonerado),2)</f>
        <v>6.25</v>
      </c>
      <c r="AH141" s="61">
        <f t="shared" ca="1" si="32"/>
        <v>0.2495</v>
      </c>
      <c r="AJ141" s="62"/>
      <c r="AL141" s="63"/>
      <c r="AM141" s="64">
        <f t="shared" ca="1" si="33"/>
        <v>39.049999999999997</v>
      </c>
      <c r="AN141" s="65">
        <f t="shared" ca="1" si="34"/>
        <v>7.81</v>
      </c>
    </row>
    <row r="142" spans="1:40" ht="28.8" x14ac:dyDescent="0.3">
      <c r="A142" t="str">
        <f t="shared" si="18"/>
        <v>S</v>
      </c>
      <c r="B142">
        <f t="shared" ca="1" si="19"/>
        <v>2</v>
      </c>
      <c r="C142" t="str">
        <f t="shared" ca="1" si="20"/>
        <v>S</v>
      </c>
      <c r="D142">
        <f t="shared" ca="1" si="21"/>
        <v>0</v>
      </c>
      <c r="E142">
        <f ca="1">IF($C142=1,OFFSET(E142,-1,0)+MAX(1,COUNTIF([1]QCI!$A$13:$A$24,OFFSET([1]ORÇAMENTO!E142,-1,0))),OFFSET(E142,-1,0))</f>
        <v>1</v>
      </c>
      <c r="F142">
        <f t="shared" ca="1" si="22"/>
        <v>12</v>
      </c>
      <c r="G142">
        <f t="shared" ca="1" si="23"/>
        <v>0</v>
      </c>
      <c r="H142">
        <f t="shared" ca="1" si="24"/>
        <v>0</v>
      </c>
      <c r="I142">
        <f t="shared" ca="1" si="25"/>
        <v>14</v>
      </c>
      <c r="J142">
        <f t="shared" ca="1" si="26"/>
        <v>0</v>
      </c>
      <c r="K142">
        <f ca="1">IF(OR($C142="S",$C142=0),0,MATCH(OFFSET($D142,0,$C142)+IF($C142&lt;&gt;1,1,COUNTIF([1]QCI!$A$13:$A$24,[1]ORÇAMENTO!E142)),OFFSET($D142,1,$C142,ROW($C$250)-ROW($C142)),0))</f>
        <v>0</v>
      </c>
      <c r="L142" s="43" t="str">
        <f t="shared" ca="1" si="27"/>
        <v>F</v>
      </c>
      <c r="M142" s="44" t="s">
        <v>7</v>
      </c>
      <c r="N142" s="45" t="str">
        <f t="shared" ca="1" si="28"/>
        <v>Serviço</v>
      </c>
      <c r="O142" s="46" t="str">
        <f t="shared" ca="1" si="29"/>
        <v>1.12.0.14.</v>
      </c>
      <c r="P142" s="47" t="s">
        <v>62</v>
      </c>
      <c r="Q142" s="48" t="s">
        <v>282</v>
      </c>
      <c r="R142" s="49" t="s">
        <v>283</v>
      </c>
      <c r="S142" s="50" t="s">
        <v>97</v>
      </c>
      <c r="T142" s="51">
        <f ca="1">OFFSET([1]CÁLCULO!H$15,ROW($T142)-ROW(T$15),0)</f>
        <v>30.74</v>
      </c>
      <c r="U142" s="52">
        <f t="shared" ca="1" si="35"/>
        <v>19.690000000000001</v>
      </c>
      <c r="V142" s="53" t="s">
        <v>10</v>
      </c>
      <c r="W142" s="51">
        <f ca="1">IF($C142="S",ROUND(IF(TIPOORCAMENTO="Proposto",ORÇAMENTO.CustoUnitario*(1+$AH142),ORÇAMENTO.PrecoUnitarioLicitado),15-13*$AF$10),0)</f>
        <v>24.6</v>
      </c>
      <c r="X142" s="54">
        <f ca="1">IF($C142="S",IF(OR(Import.TipoArredondamento&lt;&gt;"TransfereGOV",ACOMPANHAMENTO="BM"),VTOTAL1,SUM(OFFSET([1]CÁLCULO!$AI$15,ROW($X142)-ROW($X$15),1):OFFSET([1]CÁLCULO!$BB$15,ROW($X142)-ROW($X$15),-1))),IF($C142=0,0,ROUND(SomaAgrup,15-13*$AF$11)))</f>
        <v>756.2</v>
      </c>
      <c r="Y142" s="55" t="s">
        <v>63</v>
      </c>
      <c r="Z142" t="str">
        <f t="shared" ca="1" si="30"/>
        <v>RA</v>
      </c>
      <c r="AA142" s="56">
        <f ca="1">IF($C142="S",IF($Z142="CP",$X142,IF($Z142="RA",(($X142)*[1]QCI!$AA$3),0)),SomaAgrup)</f>
        <v>383.9162825927101</v>
      </c>
      <c r="AB142" s="57">
        <f t="shared" ca="1" si="31"/>
        <v>0</v>
      </c>
      <c r="AC142" s="58" t="str">
        <f ca="1">IF($N142=""," ",
IF(AND($C142&lt;&gt;"S",OR($R142="",$R142="(digite a descrição aqui)")),"DESCRIÇÃO",
IF(AND($C142="S",OR($Q142&lt;&gt;0,$T142&gt;0,$U142&gt;0),$P142=0),"FONTE",
IF(AND($C142="S",$P142&lt;&gt;0,OR($T142&gt;0,$U142&gt;0),$Q142=0),"CÓDIGO",
IF(AND($C142="S",$P142&lt;&gt;0,$Q142&lt;&gt;0,$R142="(Código não identificado nas referências)"),"CÓDIGO N/ID",
IF(AND($C142="S",OR($R142="",$R142="(digite a descrição aqui)"),OR($Q142&lt;&gt;0,$T142&gt;0,$U142&gt;0)),"DESCRIÇÃO",
IF(AND($C142="S",$P142&lt;&gt;0,$Q142&lt;&gt;0,$S142=""),"UNIDADE",
IF(AND($C142="S",$P142&lt;&gt;0,$Q142&lt;&gt;0,$U142=0),"SEM CUSTO",
IF(AND(TIPOORCAMENTO="Licitado",$AL142=0,$AN142&gt;0),"SEM PREÇO",
IF(AND($C142="S",$P142&lt;&gt;0,$Q142&lt;&gt;0,$U142&gt;0,$V142=0),"BDI",
IF(OR(AND(TIPOORCAMENTO="Proposto",$AG142&lt;&gt;"",$AG142&gt;0,ORÇAMENTO.CustoUnitario&gt;$AG142),AND(TIPOORCAMENTO="LICITADO",ORÇAMENTO.PrecoUnitarioLicitado&gt;$AN142)),"ACIMA REF.",
IF(AND($C142="S",$P142&lt;&gt;0,$Q142&lt;&gt;0,$T142=0,$U142&gt;0),"QUANT.",
IF(AND(Import.TipoArredondamento="TransfereGOV",$L142="F",$C142="S",LEN($Q142)&gt;13),"Código &gt;13",
IF(AND(Import.TipoArredondamento="TransfereGOV",$L142="F",$C142&lt;&gt;"S",LEN($R142)&gt;100),"Descrição &gt;100",
IF(AND(Import.TipoArredondamento="TransfereGOV",$L142="F",$C142="S",LEN($R142)&gt;500),"Descrição &gt;500",
IF(AND(Import.TipoArredondamento="TransfereGOV",$L142="F",$C142="S",LEFT(TRIM(UPPER($P142)),6)&lt;&gt;"SINAPI",ISNA(VLOOKUP(TRIM(UPPER($S142)),ListaTgov.Unidades,1,FALSE))),"Unid. Não Disp",
" "))))))))))))))))</f>
        <v xml:space="preserve"> </v>
      </c>
      <c r="AD142" t="str">
        <f ca="1">IF(C142&lt;=CRONO.NivelExibicao,MAX($AD$15:OFFSET(AD142,-1,0))+IF($C142&lt;&gt;1,1,MAX(1,COUNTIF([1]QCI!$A$13:$A$24,OFFSET($E142,-1,0)))),"")</f>
        <v/>
      </c>
      <c r="AE142" s="4" t="str">
        <f ca="1">IF(AND($C142="S",ORÇAMENTO.CodBarra&lt;&gt;""),IF(ORÇAMENTO.Fonte="",ORÇAMENTO.CodBarra,CONCATENATE(ORÇAMENTO.Fonte," ",ORÇAMENTO.CodBarra)))</f>
        <v>SINAPI 89355</v>
      </c>
      <c r="AF142" s="59">
        <f ca="1">IF(ISERROR(INDIRECT(saa)),"(abra o arquivo 'Referência "&amp;Excel_BuiltIn_Database&amp;".xlsm)",IF(OR($C142&lt;&gt;"S",ORÇAMENTO.CodBarra=""),"(Sem Código)",IF(ISERROR(MATCH($AE142,INDIRECT(saa),0)),"(Código não identificado nas referências)",MATCH($AE142,INDIRECT(saa),0))))</f>
        <v>11540</v>
      </c>
      <c r="AG142" s="60">
        <f ca="1">ROUND(IF(DESONERACAO="sim",REFERENCIA.Desonerado,REFERENCIA.NaoDesonerado),2)</f>
        <v>19.690000000000001</v>
      </c>
      <c r="AH142" s="61">
        <f t="shared" ca="1" si="32"/>
        <v>0.2495</v>
      </c>
      <c r="AJ142" s="62"/>
      <c r="AL142" s="63"/>
      <c r="AM142" s="64">
        <f t="shared" ca="1" si="33"/>
        <v>756.2</v>
      </c>
      <c r="AN142" s="65">
        <f t="shared" ca="1" si="34"/>
        <v>24.6</v>
      </c>
    </row>
    <row r="143" spans="1:40" ht="28.8" x14ac:dyDescent="0.3">
      <c r="A143" t="str">
        <f t="shared" si="18"/>
        <v>S</v>
      </c>
      <c r="B143">
        <f t="shared" ca="1" si="19"/>
        <v>2</v>
      </c>
      <c r="C143" t="str">
        <f t="shared" ca="1" si="20"/>
        <v>S</v>
      </c>
      <c r="D143">
        <f t="shared" ca="1" si="21"/>
        <v>0</v>
      </c>
      <c r="E143">
        <f ca="1">IF($C143=1,OFFSET(E143,-1,0)+MAX(1,COUNTIF([1]QCI!$A$13:$A$24,OFFSET([1]ORÇAMENTO!E143,-1,0))),OFFSET(E143,-1,0))</f>
        <v>1</v>
      </c>
      <c r="F143">
        <f t="shared" ca="1" si="22"/>
        <v>12</v>
      </c>
      <c r="G143">
        <f t="shared" ca="1" si="23"/>
        <v>0</v>
      </c>
      <c r="H143">
        <f t="shared" ca="1" si="24"/>
        <v>0</v>
      </c>
      <c r="I143">
        <f t="shared" ca="1" si="25"/>
        <v>15</v>
      </c>
      <c r="J143">
        <f t="shared" ca="1" si="26"/>
        <v>0</v>
      </c>
      <c r="K143">
        <f ca="1">IF(OR($C143="S",$C143=0),0,MATCH(OFFSET($D143,0,$C143)+IF($C143&lt;&gt;1,1,COUNTIF([1]QCI!$A$13:$A$24,[1]ORÇAMENTO!E143)),OFFSET($D143,1,$C143,ROW($C$250)-ROW($C143)),0))</f>
        <v>0</v>
      </c>
      <c r="L143" s="43" t="str">
        <f t="shared" ca="1" si="27"/>
        <v>F</v>
      </c>
      <c r="M143" s="44" t="s">
        <v>7</v>
      </c>
      <c r="N143" s="45" t="str">
        <f t="shared" ca="1" si="28"/>
        <v>Serviço</v>
      </c>
      <c r="O143" s="46" t="str">
        <f t="shared" ca="1" si="29"/>
        <v>1.12.0.15.</v>
      </c>
      <c r="P143" s="47" t="s">
        <v>62</v>
      </c>
      <c r="Q143" s="48" t="s">
        <v>284</v>
      </c>
      <c r="R143" s="49" t="s">
        <v>285</v>
      </c>
      <c r="S143" s="50" t="s">
        <v>97</v>
      </c>
      <c r="T143" s="51">
        <f ca="1">OFFSET([1]CÁLCULO!H$15,ROW($T143)-ROW(T$15),0)</f>
        <v>46.85</v>
      </c>
      <c r="U143" s="52">
        <f t="shared" ca="1" si="35"/>
        <v>22.69</v>
      </c>
      <c r="V143" s="53" t="s">
        <v>10</v>
      </c>
      <c r="W143" s="51">
        <f ca="1">IF($C143="S",ROUND(IF(TIPOORCAMENTO="Proposto",ORÇAMENTO.CustoUnitario*(1+$AH143),ORÇAMENTO.PrecoUnitarioLicitado),15-13*$AF$10),0)</f>
        <v>28.35</v>
      </c>
      <c r="X143" s="54">
        <f ca="1">IF($C143="S",IF(OR(Import.TipoArredondamento&lt;&gt;"TransfereGOV",ACOMPANHAMENTO="BM"),VTOTAL1,SUM(OFFSET([1]CÁLCULO!$AI$15,ROW($X143)-ROW($X$15),1):OFFSET([1]CÁLCULO!$BB$15,ROW($X143)-ROW($X$15),-1))),IF($C143=0,0,ROUND(SomaAgrup,15-13*$AF$11)))</f>
        <v>1328.2</v>
      </c>
      <c r="Y143" s="55" t="s">
        <v>63</v>
      </c>
      <c r="Z143" t="str">
        <f t="shared" ca="1" si="30"/>
        <v>RA</v>
      </c>
      <c r="AA143" s="56">
        <f ca="1">IF($C143="S",IF($Z143="CP",$X143,IF($Z143="RA",(($X143)*[1]QCI!$AA$3),0)),SomaAgrup)</f>
        <v>674.3157981217106</v>
      </c>
      <c r="AB143" s="57">
        <f t="shared" ca="1" si="31"/>
        <v>0</v>
      </c>
      <c r="AC143" s="58" t="str">
        <f ca="1">IF($N143=""," ",
IF(AND($C143&lt;&gt;"S",OR($R143="",$R143="(digite a descrição aqui)")),"DESCRIÇÃO",
IF(AND($C143="S",OR($Q143&lt;&gt;0,$T143&gt;0,$U143&gt;0),$P143=0),"FONTE",
IF(AND($C143="S",$P143&lt;&gt;0,OR($T143&gt;0,$U143&gt;0),$Q143=0),"CÓDIGO",
IF(AND($C143="S",$P143&lt;&gt;0,$Q143&lt;&gt;0,$R143="(Código não identificado nas referências)"),"CÓDIGO N/ID",
IF(AND($C143="S",OR($R143="",$R143="(digite a descrição aqui)"),OR($Q143&lt;&gt;0,$T143&gt;0,$U143&gt;0)),"DESCRIÇÃO",
IF(AND($C143="S",$P143&lt;&gt;0,$Q143&lt;&gt;0,$S143=""),"UNIDADE",
IF(AND($C143="S",$P143&lt;&gt;0,$Q143&lt;&gt;0,$U143=0),"SEM CUSTO",
IF(AND(TIPOORCAMENTO="Licitado",$AL143=0,$AN143&gt;0),"SEM PREÇO",
IF(AND($C143="S",$P143&lt;&gt;0,$Q143&lt;&gt;0,$U143&gt;0,$V143=0),"BDI",
IF(OR(AND(TIPOORCAMENTO="Proposto",$AG143&lt;&gt;"",$AG143&gt;0,ORÇAMENTO.CustoUnitario&gt;$AG143),AND(TIPOORCAMENTO="LICITADO",ORÇAMENTO.PrecoUnitarioLicitado&gt;$AN143)),"ACIMA REF.",
IF(AND($C143="S",$P143&lt;&gt;0,$Q143&lt;&gt;0,$T143=0,$U143&gt;0),"QUANT.",
IF(AND(Import.TipoArredondamento="TransfereGOV",$L143="F",$C143="S",LEN($Q143)&gt;13),"Código &gt;13",
IF(AND(Import.TipoArredondamento="TransfereGOV",$L143="F",$C143&lt;&gt;"S",LEN($R143)&gt;100),"Descrição &gt;100",
IF(AND(Import.TipoArredondamento="TransfereGOV",$L143="F",$C143="S",LEN($R143)&gt;500),"Descrição &gt;500",
IF(AND(Import.TipoArredondamento="TransfereGOV",$L143="F",$C143="S",LEFT(TRIM(UPPER($P143)),6)&lt;&gt;"SINAPI",ISNA(VLOOKUP(TRIM(UPPER($S143)),ListaTgov.Unidades,1,FALSE))),"Unid. Não Disp",
" "))))))))))))))))</f>
        <v xml:space="preserve"> </v>
      </c>
      <c r="AD143" t="str">
        <f ca="1">IF(C143&lt;=CRONO.NivelExibicao,MAX($AD$15:OFFSET(AD143,-1,0))+IF($C143&lt;&gt;1,1,MAX(1,COUNTIF([1]QCI!$A$13:$A$24,OFFSET($E143,-1,0)))),"")</f>
        <v/>
      </c>
      <c r="AE143" s="4" t="str">
        <f ca="1">IF(AND($C143="S",ORÇAMENTO.CodBarra&lt;&gt;""),IF(ORÇAMENTO.Fonte="",ORÇAMENTO.CodBarra,CONCATENATE(ORÇAMENTO.Fonte," ",ORÇAMENTO.CodBarra)))</f>
        <v>SINAPI 89356</v>
      </c>
      <c r="AF143" s="59">
        <f ca="1">IF(ISERROR(INDIRECT(saa)),"(abra o arquivo 'Referência "&amp;Excel_BuiltIn_Database&amp;".xlsm)",IF(OR($C143&lt;&gt;"S",ORÇAMENTO.CodBarra=""),"(Sem Código)",IF(ISERROR(MATCH($AE143,INDIRECT(saa),0)),"(Código não identificado nas referências)",MATCH($AE143,INDIRECT(saa),0))))</f>
        <v>11543</v>
      </c>
      <c r="AG143" s="60">
        <f ca="1">ROUND(IF(DESONERACAO="sim",REFERENCIA.Desonerado,REFERENCIA.NaoDesonerado),2)</f>
        <v>22.69</v>
      </c>
      <c r="AH143" s="61">
        <f t="shared" ca="1" si="32"/>
        <v>0.2495</v>
      </c>
      <c r="AJ143" s="62"/>
      <c r="AL143" s="63"/>
      <c r="AM143" s="64">
        <f t="shared" ca="1" si="33"/>
        <v>1328.2</v>
      </c>
      <c r="AN143" s="65">
        <f t="shared" ca="1" si="34"/>
        <v>28.35</v>
      </c>
    </row>
    <row r="144" spans="1:40" ht="28.8" x14ac:dyDescent="0.3">
      <c r="A144" t="str">
        <f t="shared" si="18"/>
        <v>S</v>
      </c>
      <c r="B144">
        <f t="shared" ca="1" si="19"/>
        <v>2</v>
      </c>
      <c r="C144" t="str">
        <f t="shared" ca="1" si="20"/>
        <v>S</v>
      </c>
      <c r="D144">
        <f t="shared" ca="1" si="21"/>
        <v>0</v>
      </c>
      <c r="E144">
        <f ca="1">IF($C144=1,OFFSET(E144,-1,0)+MAX(1,COUNTIF([1]QCI!$A$13:$A$24,OFFSET([1]ORÇAMENTO!E144,-1,0))),OFFSET(E144,-1,0))</f>
        <v>1</v>
      </c>
      <c r="F144">
        <f t="shared" ca="1" si="22"/>
        <v>12</v>
      </c>
      <c r="G144">
        <f t="shared" ca="1" si="23"/>
        <v>0</v>
      </c>
      <c r="H144">
        <f t="shared" ca="1" si="24"/>
        <v>0</v>
      </c>
      <c r="I144">
        <f t="shared" ca="1" si="25"/>
        <v>16</v>
      </c>
      <c r="J144">
        <f t="shared" ca="1" si="26"/>
        <v>0</v>
      </c>
      <c r="K144">
        <f ca="1">IF(OR($C144="S",$C144=0),0,MATCH(OFFSET($D144,0,$C144)+IF($C144&lt;&gt;1,1,COUNTIF([1]QCI!$A$13:$A$24,[1]ORÇAMENTO!E144)),OFFSET($D144,1,$C144,ROW($C$250)-ROW($C144)),0))</f>
        <v>0</v>
      </c>
      <c r="L144" s="43" t="str">
        <f t="shared" ca="1" si="27"/>
        <v>F</v>
      </c>
      <c r="M144" s="44" t="s">
        <v>7</v>
      </c>
      <c r="N144" s="45" t="str">
        <f t="shared" ca="1" si="28"/>
        <v>Serviço</v>
      </c>
      <c r="O144" s="46" t="str">
        <f t="shared" ca="1" si="29"/>
        <v>1.12.0.16.</v>
      </c>
      <c r="P144" s="47" t="s">
        <v>62</v>
      </c>
      <c r="Q144" s="48" t="s">
        <v>286</v>
      </c>
      <c r="R144" s="49" t="s">
        <v>287</v>
      </c>
      <c r="S144" s="50" t="s">
        <v>97</v>
      </c>
      <c r="T144" s="51">
        <f ca="1">OFFSET([1]CÁLCULO!H$15,ROW($T144)-ROW(T$15),0)</f>
        <v>19.52</v>
      </c>
      <c r="U144" s="52">
        <f t="shared" ca="1" si="35"/>
        <v>31.06</v>
      </c>
      <c r="V144" s="53" t="s">
        <v>10</v>
      </c>
      <c r="W144" s="51">
        <f ca="1">IF($C144="S",ROUND(IF(TIPOORCAMENTO="Proposto",ORÇAMENTO.CustoUnitario*(1+$AH144),ORÇAMENTO.PrecoUnitarioLicitado),15-13*$AF$10),0)</f>
        <v>38.81</v>
      </c>
      <c r="X144" s="54">
        <f ca="1">IF($C144="S",IF(OR(Import.TipoArredondamento&lt;&gt;"TransfereGOV",ACOMPANHAMENTO="BM"),VTOTAL1,SUM(OFFSET([1]CÁLCULO!$AI$15,ROW($X144)-ROW($X$15),1):OFFSET([1]CÁLCULO!$BB$15,ROW($X144)-ROW($X$15),-1))),IF($C144=0,0,ROUND(SomaAgrup,15-13*$AF$11)))</f>
        <v>757.57</v>
      </c>
      <c r="Y144" s="55" t="s">
        <v>63</v>
      </c>
      <c r="Z144" t="str">
        <f t="shared" ca="1" si="30"/>
        <v>RA</v>
      </c>
      <c r="AA144" s="56">
        <f ca="1">IF($C144="S",IF($Z144="CP",$X144,IF($Z144="RA",(($X144)*[1]QCI!$AA$3),0)),SomaAgrup)</f>
        <v>384.61181989388967</v>
      </c>
      <c r="AB144" s="57">
        <f t="shared" ca="1" si="31"/>
        <v>0</v>
      </c>
      <c r="AC144" s="58" t="str">
        <f ca="1">IF($N144=""," ",
IF(AND($C144&lt;&gt;"S",OR($R144="",$R144="(digite a descrição aqui)")),"DESCRIÇÃO",
IF(AND($C144="S",OR($Q144&lt;&gt;0,$T144&gt;0,$U144&gt;0),$P144=0),"FONTE",
IF(AND($C144="S",$P144&lt;&gt;0,OR($T144&gt;0,$U144&gt;0),$Q144=0),"CÓDIGO",
IF(AND($C144="S",$P144&lt;&gt;0,$Q144&lt;&gt;0,$R144="(Código não identificado nas referências)"),"CÓDIGO N/ID",
IF(AND($C144="S",OR($R144="",$R144="(digite a descrição aqui)"),OR($Q144&lt;&gt;0,$T144&gt;0,$U144&gt;0)),"DESCRIÇÃO",
IF(AND($C144="S",$P144&lt;&gt;0,$Q144&lt;&gt;0,$S144=""),"UNIDADE",
IF(AND($C144="S",$P144&lt;&gt;0,$Q144&lt;&gt;0,$U144=0),"SEM CUSTO",
IF(AND(TIPOORCAMENTO="Licitado",$AL144=0,$AN144&gt;0),"SEM PREÇO",
IF(AND($C144="S",$P144&lt;&gt;0,$Q144&lt;&gt;0,$U144&gt;0,$V144=0),"BDI",
IF(OR(AND(TIPOORCAMENTO="Proposto",$AG144&lt;&gt;"",$AG144&gt;0,ORÇAMENTO.CustoUnitario&gt;$AG144),AND(TIPOORCAMENTO="LICITADO",ORÇAMENTO.PrecoUnitarioLicitado&gt;$AN144)),"ACIMA REF.",
IF(AND($C144="S",$P144&lt;&gt;0,$Q144&lt;&gt;0,$T144=0,$U144&gt;0),"QUANT.",
IF(AND(Import.TipoArredondamento="TransfereGOV",$L144="F",$C144="S",LEN($Q144)&gt;13),"Código &gt;13",
IF(AND(Import.TipoArredondamento="TransfereGOV",$L144="F",$C144&lt;&gt;"S",LEN($R144)&gt;100),"Descrição &gt;100",
IF(AND(Import.TipoArredondamento="TransfereGOV",$L144="F",$C144="S",LEN($R144)&gt;500),"Descrição &gt;500",
IF(AND(Import.TipoArredondamento="TransfereGOV",$L144="F",$C144="S",LEFT(TRIM(UPPER($P144)),6)&lt;&gt;"SINAPI",ISNA(VLOOKUP(TRIM(UPPER($S144)),ListaTgov.Unidades,1,FALSE))),"Unid. Não Disp",
" "))))))))))))))))</f>
        <v xml:space="preserve"> </v>
      </c>
      <c r="AD144" t="str">
        <f ca="1">IF(C144&lt;=CRONO.NivelExibicao,MAX($AD$15:OFFSET(AD144,-1,0))+IF($C144&lt;&gt;1,1,MAX(1,COUNTIF([1]QCI!$A$13:$A$24,OFFSET($E144,-1,0)))),"")</f>
        <v/>
      </c>
      <c r="AE144" s="4" t="str">
        <f ca="1">IF(AND($C144="S",ORÇAMENTO.CodBarra&lt;&gt;""),IF(ORÇAMENTO.Fonte="",ORÇAMENTO.CodBarra,CONCATENATE(ORÇAMENTO.Fonte," ",ORÇAMENTO.CodBarra)))</f>
        <v>SINAPI 89357</v>
      </c>
      <c r="AF144" s="59">
        <f ca="1">IF(ISERROR(INDIRECT(saa)),"(abra o arquivo 'Referência "&amp;Excel_BuiltIn_Database&amp;".xlsm)",IF(OR($C144&lt;&gt;"S",ORÇAMENTO.CodBarra=""),"(Sem Código)",IF(ISERROR(MATCH($AE144,INDIRECT(saa),0)),"(Código não identificado nas referências)",MATCH($AE144,INDIRECT(saa),0))))</f>
        <v>11546</v>
      </c>
      <c r="AG144" s="60">
        <f ca="1">ROUND(IF(DESONERACAO="sim",REFERENCIA.Desonerado,REFERENCIA.NaoDesonerado),2)</f>
        <v>31.06</v>
      </c>
      <c r="AH144" s="61">
        <f t="shared" ca="1" si="32"/>
        <v>0.2495</v>
      </c>
      <c r="AJ144" s="62"/>
      <c r="AL144" s="63"/>
      <c r="AM144" s="64">
        <f t="shared" ca="1" si="33"/>
        <v>757.57</v>
      </c>
      <c r="AN144" s="65">
        <f t="shared" ca="1" si="34"/>
        <v>38.81</v>
      </c>
    </row>
    <row r="145" spans="1:40" ht="43.2" x14ac:dyDescent="0.3">
      <c r="A145" t="str">
        <f t="shared" ref="A145:A207" si="36">CHOOSE(1+LOG(1+2*(ORÇAMENTO.Nivel="Meta")+4*(ORÇAMENTO.Nivel="Nível 2")+8*(ORÇAMENTO.Nivel="Nível 3")+16*(ORÇAMENTO.Nivel="Nível 4")+32*(ORÇAMENTO.Nivel="Serviço"),2),0,1,2,3,4,"S")</f>
        <v>S</v>
      </c>
      <c r="B145">
        <f t="shared" ref="B145:B208" ca="1" si="37">IF(OR(C145="s",C145=0),OFFSET(B145,-1,0),C145)</f>
        <v>2</v>
      </c>
      <c r="C145" t="str">
        <f t="shared" ref="C145:C208" ca="1" si="38">IF(OFFSET(C145,-1,0)="L",1,IF(OFFSET(C145,-1,0)=1,2,IF(OR(A145="s",A145=0),"S",IF(AND(OFFSET(C145,-1,0)=2,A145=4),3,IF(AND(OR(OFFSET(C145,-1,0)="s",OFFSET(C145,-1,0)=0),A145&lt;&gt;"s",A145&gt;OFFSET(B145,-1,0)),OFFSET(B145,-1,0),A145)))))</f>
        <v>S</v>
      </c>
      <c r="D145">
        <f t="shared" ref="D145:D208" ca="1" si="39">IF(OR(C145="S",C145=0),0,IF(ISERROR(K145),J145,SMALL(J145:K145,1)))</f>
        <v>0</v>
      </c>
      <c r="E145">
        <f ca="1">IF($C145=1,OFFSET(E145,-1,0)+MAX(1,COUNTIF([1]QCI!$A$13:$A$24,OFFSET([1]ORÇAMENTO!E145,-1,0))),OFFSET(E145,-1,0))</f>
        <v>1</v>
      </c>
      <c r="F145">
        <f t="shared" ref="F145:F208" ca="1" si="40">IF($C145=1,0,IF($C145=2,OFFSET(F145,-1,0)+1,OFFSET(F145,-1,0)))</f>
        <v>12</v>
      </c>
      <c r="G145">
        <f t="shared" ref="G145:G208" ca="1" si="41">IF(AND($C145&lt;=2,$C145&lt;&gt;0),0,IF($C145=3,OFFSET(G145,-1,0)+1,OFFSET(G145,-1,0)))</f>
        <v>0</v>
      </c>
      <c r="H145">
        <f t="shared" ref="H145:H208" ca="1" si="42">IF(AND($C145&lt;=3,$C145&lt;&gt;0),0,IF($C145=4,OFFSET(H145,-1,0)+1,OFFSET(H145,-1,0)))</f>
        <v>0</v>
      </c>
      <c r="I145">
        <f t="shared" ref="I145:I208" ca="1" si="43">IF(AND($C145&lt;=4,$C145&lt;&gt;0),0,IF(AND($C145="S",$X145&gt;0),OFFSET(I145,-1,0)+1,OFFSET(I145,-1,0)))</f>
        <v>17</v>
      </c>
      <c r="J145">
        <f t="shared" ref="J145:J208" ca="1" si="44">IF(OR($C145="S",$C145=0),0,MATCH(0,OFFSET($D145,1,$C145,ROW($C$250)-ROW($C145)),0))</f>
        <v>0</v>
      </c>
      <c r="K145">
        <f ca="1">IF(OR($C145="S",$C145=0),0,MATCH(OFFSET($D145,0,$C145)+IF($C145&lt;&gt;1,1,COUNTIF([1]QCI!$A$13:$A$24,[1]ORÇAMENTO!E145)),OFFSET($D145,1,$C145,ROW($C$250)-ROW($C145)),0))</f>
        <v>0</v>
      </c>
      <c r="L145" s="43" t="str">
        <f t="shared" ref="L145:L208" ca="1" si="45">IF(OR($X145&gt;0,$C145=1,$C145=2,$C145=3,$C145=4),"F","")</f>
        <v>F</v>
      </c>
      <c r="M145" s="44" t="s">
        <v>7</v>
      </c>
      <c r="N145" s="45" t="str">
        <f t="shared" ref="N145:N208" ca="1" si="46">CHOOSE(1+LOG(1+2*(C145=1)+4*(C145=2)+8*(C145=3)+16*(C145=4)+32*(C145="S"),2),"","Meta","Nível 2","Nível 3","Nível 4","Serviço")</f>
        <v>Serviço</v>
      </c>
      <c r="O145" s="46" t="str">
        <f t="shared" ref="O145:O208" ca="1" si="47">IF(OR($C145=0,$L145=""),"-",CONCATENATE(E145&amp;".",IF(AND($A$5&gt;=2,$C145&gt;=2),F145&amp;".",""),IF(AND($A$5&gt;=3,$C145&gt;=3),G145&amp;".",""),IF(AND($A$5&gt;=4,$C145&gt;=4),H145&amp;".",""),IF($C145="S",I145&amp;".","")))</f>
        <v>1.12.0.17.</v>
      </c>
      <c r="P145" s="47" t="s">
        <v>62</v>
      </c>
      <c r="Q145" s="48" t="s">
        <v>288</v>
      </c>
      <c r="R145" s="49" t="s">
        <v>289</v>
      </c>
      <c r="S145" s="50" t="s">
        <v>72</v>
      </c>
      <c r="T145" s="51">
        <f ca="1">OFFSET([1]CÁLCULO!H$15,ROW($T145)-ROW(T$15),0)</f>
        <v>4</v>
      </c>
      <c r="U145" s="52">
        <f t="shared" ca="1" si="35"/>
        <v>25.07</v>
      </c>
      <c r="V145" s="53" t="s">
        <v>10</v>
      </c>
      <c r="W145" s="51">
        <f ca="1">IF($C145="S",ROUND(IF(TIPOORCAMENTO="Proposto",ORÇAMENTO.CustoUnitario*(1+$AH145),ORÇAMENTO.PrecoUnitarioLicitado),15-13*$AF$10),0)</f>
        <v>31.32</v>
      </c>
      <c r="X145" s="54">
        <f ca="1">IF($C145="S",IF(OR(Import.TipoArredondamento&lt;&gt;"TransfereGOV",ACOMPANHAMENTO="BM"),VTOTAL1,SUM(OFFSET([1]CÁLCULO!$AI$15,ROW($X145)-ROW($X$15),1):OFFSET([1]CÁLCULO!$BB$15,ROW($X145)-ROW($X$15),-1))),IF($C145=0,0,ROUND(SomaAgrup,15-13*$AF$11)))</f>
        <v>125.28</v>
      </c>
      <c r="Y145" s="55" t="s">
        <v>63</v>
      </c>
      <c r="Z145" t="str">
        <f t="shared" ref="Z145:Z208" ca="1" si="48">IF(AND($C145="S",$X145&gt;0),IF(ISBLANK($Y145),"RA",LEFT($Y145,2)),"")</f>
        <v>RA</v>
      </c>
      <c r="AA145" s="56">
        <f ca="1">IF($C145="S",IF($Z145="CP",$X145,IF($Z145="RA",(($X145)*[1]QCI!$AA$3),0)),SomaAgrup)</f>
        <v>63.603586198379688</v>
      </c>
      <c r="AB145" s="57">
        <f t="shared" ref="AB145:AB207" ca="1" si="49">IF($C145="S",IF($Z145="OU",ROUND($X145,2),0),SomaAgrup)</f>
        <v>0</v>
      </c>
      <c r="AC145" s="58" t="str">
        <f ca="1">IF($N145=""," ",
IF(AND($C145&lt;&gt;"S",OR($R145="",$R145="(digite a descrição aqui)")),"DESCRIÇÃO",
IF(AND($C145="S",OR($Q145&lt;&gt;0,$T145&gt;0,$U145&gt;0),$P145=0),"FONTE",
IF(AND($C145="S",$P145&lt;&gt;0,OR($T145&gt;0,$U145&gt;0),$Q145=0),"CÓDIGO",
IF(AND($C145="S",$P145&lt;&gt;0,$Q145&lt;&gt;0,$R145="(Código não identificado nas referências)"),"CÓDIGO N/ID",
IF(AND($C145="S",OR($R145="",$R145="(digite a descrição aqui)"),OR($Q145&lt;&gt;0,$T145&gt;0,$U145&gt;0)),"DESCRIÇÃO",
IF(AND($C145="S",$P145&lt;&gt;0,$Q145&lt;&gt;0,$S145=""),"UNIDADE",
IF(AND($C145="S",$P145&lt;&gt;0,$Q145&lt;&gt;0,$U145=0),"SEM CUSTO",
IF(AND(TIPOORCAMENTO="Licitado",$AL145=0,$AN145&gt;0),"SEM PREÇO",
IF(AND($C145="S",$P145&lt;&gt;0,$Q145&lt;&gt;0,$U145&gt;0,$V145=0),"BDI",
IF(OR(AND(TIPOORCAMENTO="Proposto",$AG145&lt;&gt;"",$AG145&gt;0,ORÇAMENTO.CustoUnitario&gt;$AG145),AND(TIPOORCAMENTO="LICITADO",ORÇAMENTO.PrecoUnitarioLicitado&gt;$AN145)),"ACIMA REF.",
IF(AND($C145="S",$P145&lt;&gt;0,$Q145&lt;&gt;0,$T145=0,$U145&gt;0),"QUANT.",
IF(AND(Import.TipoArredondamento="TransfereGOV",$L145="F",$C145="S",LEN($Q145)&gt;13),"Código &gt;13",
IF(AND(Import.TipoArredondamento="TransfereGOV",$L145="F",$C145&lt;&gt;"S",LEN($R145)&gt;100),"Descrição &gt;100",
IF(AND(Import.TipoArredondamento="TransfereGOV",$L145="F",$C145="S",LEN($R145)&gt;500),"Descrição &gt;500",
IF(AND(Import.TipoArredondamento="TransfereGOV",$L145="F",$C145="S",LEFT(TRIM(UPPER($P145)),6)&lt;&gt;"SINAPI",ISNA(VLOOKUP(TRIM(UPPER($S145)),ListaTgov.Unidades,1,FALSE))),"Unid. Não Disp",
" "))))))))))))))))</f>
        <v xml:space="preserve"> </v>
      </c>
      <c r="AD145" t="str">
        <f ca="1">IF(C145&lt;=CRONO.NivelExibicao,MAX($AD$15:OFFSET(AD145,-1,0))+IF($C145&lt;&gt;1,1,MAX(1,COUNTIF([1]QCI!$A$13:$A$24,OFFSET($E145,-1,0)))),"")</f>
        <v/>
      </c>
      <c r="AE145" s="4" t="str">
        <f ca="1">IF(AND($C145="S",ORÇAMENTO.CodBarra&lt;&gt;""),IF(ORÇAMENTO.Fonte="",ORÇAMENTO.CodBarra,CONCATENATE(ORÇAMENTO.Fonte," ",ORÇAMENTO.CodBarra)))</f>
        <v>SINAPI 94704</v>
      </c>
      <c r="AF145" s="59">
        <f ca="1">IF(ISERROR(INDIRECT(saa)),"(abra o arquivo 'Referência "&amp;Excel_BuiltIn_Database&amp;".xlsm)",IF(OR($C145&lt;&gt;"S",ORÇAMENTO.CodBarra=""),"(Sem Código)",IF(ISERROR(MATCH($AE145,INDIRECT(saa),0)),"(Código não identificado nas referências)",MATCH($AE145,INDIRECT(saa),0))))</f>
        <v>10721</v>
      </c>
      <c r="AG145" s="60">
        <f ca="1">ROUND(IF(DESONERACAO="sim",REFERENCIA.Desonerado,REFERENCIA.NaoDesonerado),2)</f>
        <v>25.07</v>
      </c>
      <c r="AH145" s="61">
        <f t="shared" ref="AH145:AH207" ca="1" si="50">ROUND(IF(ISNUMBER(ORÇAMENTO.OpcaoBDI),ORÇAMENTO.OpcaoBDI,IF(LEFT(ORÇAMENTO.OpcaoBDI,3)="BDI",HLOOKUP(ORÇAMENTO.OpcaoBDI,$F$4:$H$5,2,FALSE),0)),15-11*$AF$9)</f>
        <v>0.2495</v>
      </c>
      <c r="AJ145" s="62"/>
      <c r="AL145" s="63"/>
      <c r="AM145" s="64">
        <f t="shared" ref="AM145:AM208" ca="1" si="51">$X145</f>
        <v>125.28</v>
      </c>
      <c r="AN145" s="65">
        <f t="shared" ref="AN145:AN207" ca="1" si="52">ROUND(ORÇAMENTO.CustoUnitario*(1+$AH145),2)</f>
        <v>31.32</v>
      </c>
    </row>
    <row r="146" spans="1:40" ht="43.2" x14ac:dyDescent="0.3">
      <c r="A146" t="str">
        <f t="shared" si="36"/>
        <v>S</v>
      </c>
      <c r="B146">
        <f t="shared" ca="1" si="37"/>
        <v>2</v>
      </c>
      <c r="C146" t="str">
        <f t="shared" ca="1" si="38"/>
        <v>S</v>
      </c>
      <c r="D146">
        <f t="shared" ca="1" si="39"/>
        <v>0</v>
      </c>
      <c r="E146">
        <f ca="1">IF($C146=1,OFFSET(E146,-1,0)+MAX(1,COUNTIF([1]QCI!$A$13:$A$24,OFFSET([1]ORÇAMENTO!E146,-1,0))),OFFSET(E146,-1,0))</f>
        <v>1</v>
      </c>
      <c r="F146">
        <f t="shared" ca="1" si="40"/>
        <v>12</v>
      </c>
      <c r="G146">
        <f t="shared" ca="1" si="41"/>
        <v>0</v>
      </c>
      <c r="H146">
        <f t="shared" ca="1" si="42"/>
        <v>0</v>
      </c>
      <c r="I146">
        <f t="shared" ca="1" si="43"/>
        <v>18</v>
      </c>
      <c r="J146">
        <f t="shared" ca="1" si="44"/>
        <v>0</v>
      </c>
      <c r="K146">
        <f ca="1">IF(OR($C146="S",$C146=0),0,MATCH(OFFSET($D146,0,$C146)+IF($C146&lt;&gt;1,1,COUNTIF([1]QCI!$A$13:$A$24,[1]ORÇAMENTO!E146)),OFFSET($D146,1,$C146,ROW($C$250)-ROW($C146)),0))</f>
        <v>0</v>
      </c>
      <c r="L146" s="43" t="str">
        <f t="shared" ca="1" si="45"/>
        <v>F</v>
      </c>
      <c r="M146" s="44" t="s">
        <v>7</v>
      </c>
      <c r="N146" s="45" t="str">
        <f t="shared" ca="1" si="46"/>
        <v>Serviço</v>
      </c>
      <c r="O146" s="46" t="str">
        <f t="shared" ca="1" si="47"/>
        <v>1.12.0.18.</v>
      </c>
      <c r="P146" s="47" t="s">
        <v>62</v>
      </c>
      <c r="Q146" s="48" t="s">
        <v>290</v>
      </c>
      <c r="R146" s="49" t="s">
        <v>291</v>
      </c>
      <c r="S146" s="50" t="s">
        <v>72</v>
      </c>
      <c r="T146" s="51">
        <f ca="1">OFFSET([1]CÁLCULO!H$15,ROW($T146)-ROW(T$15),0)</f>
        <v>4</v>
      </c>
      <c r="U146" s="52">
        <f t="shared" ca="1" si="35"/>
        <v>18.760000000000002</v>
      </c>
      <c r="V146" s="53" t="s">
        <v>10</v>
      </c>
      <c r="W146" s="51">
        <f ca="1">IF($C146="S",ROUND(IF(TIPOORCAMENTO="Proposto",ORÇAMENTO.CustoUnitario*(1+$AH146),ORÇAMENTO.PrecoUnitarioLicitado),15-13*$AF$10),0)</f>
        <v>23.44</v>
      </c>
      <c r="X146" s="54">
        <f ca="1">IF($C146="S",IF(OR(Import.TipoArredondamento&lt;&gt;"TransfereGOV",ACOMPANHAMENTO="BM"),VTOTAL1,SUM(OFFSET([1]CÁLCULO!$AI$15,ROW($X146)-ROW($X$15),1):OFFSET([1]CÁLCULO!$BB$15,ROW($X146)-ROW($X$15),-1))),IF($C146=0,0,ROUND(SomaAgrup,15-13*$AF$11)))</f>
        <v>93.76</v>
      </c>
      <c r="Y146" s="55" t="s">
        <v>63</v>
      </c>
      <c r="Z146" t="str">
        <f t="shared" ca="1" si="48"/>
        <v>RA</v>
      </c>
      <c r="AA146" s="56">
        <f ca="1">IF($C146="S",IF($Z146="CP",$X146,IF($Z146="RA",(($X146)*[1]QCI!$AA$3),0)),SomaAgrup)</f>
        <v>47.601151356641758</v>
      </c>
      <c r="AB146" s="57">
        <f t="shared" ca="1" si="49"/>
        <v>0</v>
      </c>
      <c r="AC146" s="58" t="str">
        <f ca="1">IF($N146=""," ",
IF(AND($C146&lt;&gt;"S",OR($R146="",$R146="(digite a descrição aqui)")),"DESCRIÇÃO",
IF(AND($C146="S",OR($Q146&lt;&gt;0,$T146&gt;0,$U146&gt;0),$P146=0),"FONTE",
IF(AND($C146="S",$P146&lt;&gt;0,OR($T146&gt;0,$U146&gt;0),$Q146=0),"CÓDIGO",
IF(AND($C146="S",$P146&lt;&gt;0,$Q146&lt;&gt;0,$R146="(Código não identificado nas referências)"),"CÓDIGO N/ID",
IF(AND($C146="S",OR($R146="",$R146="(digite a descrição aqui)"),OR($Q146&lt;&gt;0,$T146&gt;0,$U146&gt;0)),"DESCRIÇÃO",
IF(AND($C146="S",$P146&lt;&gt;0,$Q146&lt;&gt;0,$S146=""),"UNIDADE",
IF(AND($C146="S",$P146&lt;&gt;0,$Q146&lt;&gt;0,$U146=0),"SEM CUSTO",
IF(AND(TIPOORCAMENTO="Licitado",$AL146=0,$AN146&gt;0),"SEM PREÇO",
IF(AND($C146="S",$P146&lt;&gt;0,$Q146&lt;&gt;0,$U146&gt;0,$V146=0),"BDI",
IF(OR(AND(TIPOORCAMENTO="Proposto",$AG146&lt;&gt;"",$AG146&gt;0,ORÇAMENTO.CustoUnitario&gt;$AG146),AND(TIPOORCAMENTO="LICITADO",ORÇAMENTO.PrecoUnitarioLicitado&gt;$AN146)),"ACIMA REF.",
IF(AND($C146="S",$P146&lt;&gt;0,$Q146&lt;&gt;0,$T146=0,$U146&gt;0),"QUANT.",
IF(AND(Import.TipoArredondamento="TransfereGOV",$L146="F",$C146="S",LEN($Q146)&gt;13),"Código &gt;13",
IF(AND(Import.TipoArredondamento="TransfereGOV",$L146="F",$C146&lt;&gt;"S",LEN($R146)&gt;100),"Descrição &gt;100",
IF(AND(Import.TipoArredondamento="TransfereGOV",$L146="F",$C146="S",LEN($R146)&gt;500),"Descrição &gt;500",
IF(AND(Import.TipoArredondamento="TransfereGOV",$L146="F",$C146="S",LEFT(TRIM(UPPER($P146)),6)&lt;&gt;"SINAPI",ISNA(VLOOKUP(TRIM(UPPER($S146)),ListaTgov.Unidades,1,FALSE))),"Unid. Não Disp",
" "))))))))))))))))</f>
        <v xml:space="preserve"> </v>
      </c>
      <c r="AD146" t="str">
        <f ca="1">IF(C146&lt;=CRONO.NivelExibicao,MAX($AD$15:OFFSET(AD146,-1,0))+IF($C146&lt;&gt;1,1,MAX(1,COUNTIF([1]QCI!$A$13:$A$24,OFFSET($E146,-1,0)))),"")</f>
        <v/>
      </c>
      <c r="AE146" s="4" t="str">
        <f ca="1">IF(AND($C146="S",ORÇAMENTO.CodBarra&lt;&gt;""),IF(ORÇAMENTO.Fonte="",ORÇAMENTO.CodBarra,CONCATENATE(ORÇAMENTO.Fonte," ",ORÇAMENTO.CodBarra)))</f>
        <v>SINAPI 94703</v>
      </c>
      <c r="AF146" s="59">
        <f ca="1">IF(ISERROR(INDIRECT(saa)),"(abra o arquivo 'Referência "&amp;Excel_BuiltIn_Database&amp;".xlsm)",IF(OR($C146&lt;&gt;"S",ORÇAMENTO.CodBarra=""),"(Sem Código)",IF(ISERROR(MATCH($AE146,INDIRECT(saa),0)),"(Código não identificado nas referências)",MATCH($AE146,INDIRECT(saa),0))))</f>
        <v>10720</v>
      </c>
      <c r="AG146" s="60">
        <f ca="1">ROUND(IF(DESONERACAO="sim",REFERENCIA.Desonerado,REFERENCIA.NaoDesonerado),2)</f>
        <v>18.760000000000002</v>
      </c>
      <c r="AH146" s="61">
        <f t="shared" ca="1" si="50"/>
        <v>0.2495</v>
      </c>
      <c r="AJ146" s="62"/>
      <c r="AL146" s="63"/>
      <c r="AM146" s="64">
        <f t="shared" ca="1" si="51"/>
        <v>93.76</v>
      </c>
      <c r="AN146" s="65">
        <f t="shared" ca="1" si="52"/>
        <v>23.44</v>
      </c>
    </row>
    <row r="147" spans="1:40" ht="28.8" x14ac:dyDescent="0.3">
      <c r="A147" t="str">
        <f t="shared" si="36"/>
        <v>S</v>
      </c>
      <c r="B147">
        <f t="shared" ca="1" si="37"/>
        <v>2</v>
      </c>
      <c r="C147" t="str">
        <f t="shared" ca="1" si="38"/>
        <v>S</v>
      </c>
      <c r="D147">
        <f t="shared" ca="1" si="39"/>
        <v>0</v>
      </c>
      <c r="E147">
        <f ca="1">IF($C147=1,OFFSET(E147,-1,0)+MAX(1,COUNTIF([1]QCI!$A$13:$A$24,OFFSET([1]ORÇAMENTO!E147,-1,0))),OFFSET(E147,-1,0))</f>
        <v>1</v>
      </c>
      <c r="F147">
        <f t="shared" ca="1" si="40"/>
        <v>12</v>
      </c>
      <c r="G147">
        <f t="shared" ca="1" si="41"/>
        <v>0</v>
      </c>
      <c r="H147">
        <f t="shared" ca="1" si="42"/>
        <v>0</v>
      </c>
      <c r="I147">
        <f t="shared" ca="1" si="43"/>
        <v>19</v>
      </c>
      <c r="J147">
        <f t="shared" ca="1" si="44"/>
        <v>0</v>
      </c>
      <c r="K147">
        <f ca="1">IF(OR($C147="S",$C147=0),0,MATCH(OFFSET($D147,0,$C147)+IF($C147&lt;&gt;1,1,COUNTIF([1]QCI!$A$13:$A$24,[1]ORÇAMENTO!E147)),OFFSET($D147,1,$C147,ROW($C$250)-ROW($C147)),0))</f>
        <v>0</v>
      </c>
      <c r="L147" s="43" t="str">
        <f t="shared" ca="1" si="45"/>
        <v>F</v>
      </c>
      <c r="M147" s="44" t="s">
        <v>7</v>
      </c>
      <c r="N147" s="45" t="str">
        <f t="shared" ca="1" si="46"/>
        <v>Serviço</v>
      </c>
      <c r="O147" s="46" t="str">
        <f t="shared" ca="1" si="47"/>
        <v>1.12.0.19.</v>
      </c>
      <c r="P147" s="47" t="s">
        <v>62</v>
      </c>
      <c r="Q147" s="48" t="s">
        <v>292</v>
      </c>
      <c r="R147" s="49" t="s">
        <v>293</v>
      </c>
      <c r="S147" s="50" t="s">
        <v>72</v>
      </c>
      <c r="T147" s="51">
        <f ca="1">OFFSET([1]CÁLCULO!H$15,ROW($T147)-ROW(T$15),0)</f>
        <v>1</v>
      </c>
      <c r="U147" s="52">
        <f t="shared" ca="1" si="35"/>
        <v>30.75</v>
      </c>
      <c r="V147" s="53" t="s">
        <v>10</v>
      </c>
      <c r="W147" s="51">
        <f ca="1">IF($C147="S",ROUND(IF(TIPOORCAMENTO="Proposto",ORÇAMENTO.CustoUnitario*(1+$AH147),ORÇAMENTO.PrecoUnitarioLicitado),15-13*$AF$10),0)</f>
        <v>38.42</v>
      </c>
      <c r="X147" s="54">
        <f ca="1">IF($C147="S",IF(OR(Import.TipoArredondamento&lt;&gt;"TransfereGOV",ACOMPANHAMENTO="BM"),VTOTAL1,SUM(OFFSET([1]CÁLCULO!$AI$15,ROW($X147)-ROW($X$15),1):OFFSET([1]CÁLCULO!$BB$15,ROW($X147)-ROW($X$15),-1))),IF($C147=0,0,ROUND(SomaAgrup,15-13*$AF$11)))</f>
        <v>38.42</v>
      </c>
      <c r="Y147" s="55" t="s">
        <v>63</v>
      </c>
      <c r="Z147" t="str">
        <f t="shared" ca="1" si="48"/>
        <v>RA</v>
      </c>
      <c r="AA147" s="56">
        <f ca="1">IF($C147="S",IF($Z147="CP",$X147,IF($Z147="RA",(($X147)*[1]QCI!$AA$3),0)),SomaAgrup)</f>
        <v>19.505505920671677</v>
      </c>
      <c r="AB147" s="57">
        <f t="shared" ca="1" si="49"/>
        <v>0</v>
      </c>
      <c r="AC147" s="58" t="str">
        <f ca="1">IF($N147=""," ",
IF(AND($C147&lt;&gt;"S",OR($R147="",$R147="(digite a descrição aqui)")),"DESCRIÇÃO",
IF(AND($C147="S",OR($Q147&lt;&gt;0,$T147&gt;0,$U147&gt;0),$P147=0),"FONTE",
IF(AND($C147="S",$P147&lt;&gt;0,OR($T147&gt;0,$U147&gt;0),$Q147=0),"CÓDIGO",
IF(AND($C147="S",$P147&lt;&gt;0,$Q147&lt;&gt;0,$R147="(Código não identificado nas referências)"),"CÓDIGO N/ID",
IF(AND($C147="S",OR($R147="",$R147="(digite a descrição aqui)"),OR($Q147&lt;&gt;0,$T147&gt;0,$U147&gt;0)),"DESCRIÇÃO",
IF(AND($C147="S",$P147&lt;&gt;0,$Q147&lt;&gt;0,$S147=""),"UNIDADE",
IF(AND($C147="S",$P147&lt;&gt;0,$Q147&lt;&gt;0,$U147=0),"SEM CUSTO",
IF(AND(TIPOORCAMENTO="Licitado",$AL147=0,$AN147&gt;0),"SEM PREÇO",
IF(AND($C147="S",$P147&lt;&gt;0,$Q147&lt;&gt;0,$U147&gt;0,$V147=0),"BDI",
IF(OR(AND(TIPOORCAMENTO="Proposto",$AG147&lt;&gt;"",$AG147&gt;0,ORÇAMENTO.CustoUnitario&gt;$AG147),AND(TIPOORCAMENTO="LICITADO",ORÇAMENTO.PrecoUnitarioLicitado&gt;$AN147)),"ACIMA REF.",
IF(AND($C147="S",$P147&lt;&gt;0,$Q147&lt;&gt;0,$T147=0,$U147&gt;0),"QUANT.",
IF(AND(Import.TipoArredondamento="TransfereGOV",$L147="F",$C147="S",LEN($Q147)&gt;13),"Código &gt;13",
IF(AND(Import.TipoArredondamento="TransfereGOV",$L147="F",$C147&lt;&gt;"S",LEN($R147)&gt;100),"Descrição &gt;100",
IF(AND(Import.TipoArredondamento="TransfereGOV",$L147="F",$C147="S",LEN($R147)&gt;500),"Descrição &gt;500",
IF(AND(Import.TipoArredondamento="TransfereGOV",$L147="F",$C147="S",LEFT(TRIM(UPPER($P147)),6)&lt;&gt;"SINAPI",ISNA(VLOOKUP(TRIM(UPPER($S147)),ListaTgov.Unidades,1,FALSE))),"Unid. Não Disp",
" "))))))))))))))))</f>
        <v xml:space="preserve"> </v>
      </c>
      <c r="AD147" t="str">
        <f ca="1">IF(C147&lt;=CRONO.NivelExibicao,MAX($AD$15:OFFSET(AD147,-1,0))+IF($C147&lt;&gt;1,1,MAX(1,COUNTIF([1]QCI!$A$13:$A$24,OFFSET($E147,-1,0)))),"")</f>
        <v/>
      </c>
      <c r="AE147" s="4" t="str">
        <f ca="1">IF(AND($C147="S",ORÇAMENTO.CodBarra&lt;&gt;""),IF(ORÇAMENTO.Fonte="",ORÇAMENTO.CodBarra,CONCATENATE(ORÇAMENTO.Fonte," ",ORÇAMENTO.CodBarra)))</f>
        <v>SINAPI 89351</v>
      </c>
      <c r="AF147" s="59">
        <f ca="1">IF(ISERROR(INDIRECT(saa)),"(abra o arquivo 'Referência "&amp;Excel_BuiltIn_Database&amp;".xlsm)",IF(OR($C147&lt;&gt;"S",ORÇAMENTO.CodBarra=""),"(Sem Código)",IF(ISERROR(MATCH($AE147,INDIRECT(saa),0)),"(Código não identificado nas referências)",MATCH($AE147,INDIRECT(saa),0))))</f>
        <v>15460</v>
      </c>
      <c r="AG147" s="60">
        <f ca="1">ROUND(IF(DESONERACAO="sim",REFERENCIA.Desonerado,REFERENCIA.NaoDesonerado),2)</f>
        <v>30.75</v>
      </c>
      <c r="AH147" s="61">
        <f t="shared" ca="1" si="50"/>
        <v>0.2495</v>
      </c>
      <c r="AJ147" s="62"/>
      <c r="AL147" s="63"/>
      <c r="AM147" s="64">
        <f t="shared" ca="1" si="51"/>
        <v>38.42</v>
      </c>
      <c r="AN147" s="65">
        <f t="shared" ca="1" si="52"/>
        <v>38.42</v>
      </c>
    </row>
    <row r="148" spans="1:40" ht="28.8" x14ac:dyDescent="0.3">
      <c r="A148" t="str">
        <f t="shared" si="36"/>
        <v>S</v>
      </c>
      <c r="B148">
        <f t="shared" ca="1" si="37"/>
        <v>2</v>
      </c>
      <c r="C148" t="str">
        <f t="shared" ca="1" si="38"/>
        <v>S</v>
      </c>
      <c r="D148">
        <f t="shared" ca="1" si="39"/>
        <v>0</v>
      </c>
      <c r="E148">
        <f ca="1">IF($C148=1,OFFSET(E148,-1,0)+MAX(1,COUNTIF([1]QCI!$A$13:$A$24,OFFSET([1]ORÇAMENTO!E148,-1,0))),OFFSET(E148,-1,0))</f>
        <v>1</v>
      </c>
      <c r="F148">
        <f t="shared" ca="1" si="40"/>
        <v>12</v>
      </c>
      <c r="G148">
        <f t="shared" ca="1" si="41"/>
        <v>0</v>
      </c>
      <c r="H148">
        <f t="shared" ca="1" si="42"/>
        <v>0</v>
      </c>
      <c r="I148">
        <f t="shared" ca="1" si="43"/>
        <v>20</v>
      </c>
      <c r="J148">
        <f t="shared" ca="1" si="44"/>
        <v>0</v>
      </c>
      <c r="K148">
        <f ca="1">IF(OR($C148="S",$C148=0),0,MATCH(OFFSET($D148,0,$C148)+IF($C148&lt;&gt;1,1,COUNTIF([1]QCI!$A$13:$A$24,[1]ORÇAMENTO!E148)),OFFSET($D148,1,$C148,ROW($C$250)-ROW($C148)),0))</f>
        <v>0</v>
      </c>
      <c r="L148" s="43" t="str">
        <f t="shared" ca="1" si="45"/>
        <v>F</v>
      </c>
      <c r="M148" s="44" t="s">
        <v>7</v>
      </c>
      <c r="N148" s="45" t="str">
        <f t="shared" ca="1" si="46"/>
        <v>Serviço</v>
      </c>
      <c r="O148" s="46" t="str">
        <f t="shared" ca="1" si="47"/>
        <v>1.12.0.20.</v>
      </c>
      <c r="P148" s="47" t="s">
        <v>62</v>
      </c>
      <c r="Q148" s="48" t="s">
        <v>294</v>
      </c>
      <c r="R148" s="49" t="s">
        <v>295</v>
      </c>
      <c r="S148" s="50" t="s">
        <v>72</v>
      </c>
      <c r="T148" s="51">
        <f ca="1">OFFSET([1]CÁLCULO!H$15,ROW($T148)-ROW(T$15),0)</f>
        <v>11</v>
      </c>
      <c r="U148" s="52">
        <f t="shared" ref="U148:U211" ca="1" si="53">AG148</f>
        <v>36.99</v>
      </c>
      <c r="V148" s="53" t="s">
        <v>10</v>
      </c>
      <c r="W148" s="51">
        <f ca="1">IF($C148="S",ROUND(IF(TIPOORCAMENTO="Proposto",ORÇAMENTO.CustoUnitario*(1+$AH148),ORÇAMENTO.PrecoUnitarioLicitado),15-13*$AF$10),0)</f>
        <v>46.22</v>
      </c>
      <c r="X148" s="54">
        <f ca="1">IF($C148="S",IF(OR(Import.TipoArredondamento&lt;&gt;"TransfereGOV",ACOMPANHAMENTO="BM"),VTOTAL1,SUM(OFFSET([1]CÁLCULO!$AI$15,ROW($X148)-ROW($X$15),1):OFFSET([1]CÁLCULO!$BB$15,ROW($X148)-ROW($X$15),-1))),IF($C148=0,0,ROUND(SomaAgrup,15-13*$AF$11)))</f>
        <v>508.42</v>
      </c>
      <c r="Y148" s="55" t="s">
        <v>63</v>
      </c>
      <c r="Z148" t="str">
        <f t="shared" ca="1" si="48"/>
        <v>RA</v>
      </c>
      <c r="AA148" s="56">
        <f ca="1">IF($C148="S",IF($Z148="CP",$X148,IF($Z148="RA",(($X148)*[1]QCI!$AA$3),0)),SomaAgrup)</f>
        <v>258.12049245673853</v>
      </c>
      <c r="AB148" s="57">
        <f t="shared" ca="1" si="49"/>
        <v>0</v>
      </c>
      <c r="AC148" s="58" t="str">
        <f ca="1">IF($N148=""," ",
IF(AND($C148&lt;&gt;"S",OR($R148="",$R148="(digite a descrição aqui)")),"DESCRIÇÃO",
IF(AND($C148="S",OR($Q148&lt;&gt;0,$T148&gt;0,$U148&gt;0),$P148=0),"FONTE",
IF(AND($C148="S",$P148&lt;&gt;0,OR($T148&gt;0,$U148&gt;0),$Q148=0),"CÓDIGO",
IF(AND($C148="S",$P148&lt;&gt;0,$Q148&lt;&gt;0,$R148="(Código não identificado nas referências)"),"CÓDIGO N/ID",
IF(AND($C148="S",OR($R148="",$R148="(digite a descrição aqui)"),OR($Q148&lt;&gt;0,$T148&gt;0,$U148&gt;0)),"DESCRIÇÃO",
IF(AND($C148="S",$P148&lt;&gt;0,$Q148&lt;&gt;0,$S148=""),"UNIDADE",
IF(AND($C148="S",$P148&lt;&gt;0,$Q148&lt;&gt;0,$U148=0),"SEM CUSTO",
IF(AND(TIPOORCAMENTO="Licitado",$AL148=0,$AN148&gt;0),"SEM PREÇO",
IF(AND($C148="S",$P148&lt;&gt;0,$Q148&lt;&gt;0,$U148&gt;0,$V148=0),"BDI",
IF(OR(AND(TIPOORCAMENTO="Proposto",$AG148&lt;&gt;"",$AG148&gt;0,ORÇAMENTO.CustoUnitario&gt;$AG148),AND(TIPOORCAMENTO="LICITADO",ORÇAMENTO.PrecoUnitarioLicitado&gt;$AN148)),"ACIMA REF.",
IF(AND($C148="S",$P148&lt;&gt;0,$Q148&lt;&gt;0,$T148=0,$U148&gt;0),"QUANT.",
IF(AND(Import.TipoArredondamento="TransfereGOV",$L148="F",$C148="S",LEN($Q148)&gt;13),"Código &gt;13",
IF(AND(Import.TipoArredondamento="TransfereGOV",$L148="F",$C148&lt;&gt;"S",LEN($R148)&gt;100),"Descrição &gt;100",
IF(AND(Import.TipoArredondamento="TransfereGOV",$L148="F",$C148="S",LEN($R148)&gt;500),"Descrição &gt;500",
IF(AND(Import.TipoArredondamento="TransfereGOV",$L148="F",$C148="S",LEFT(TRIM(UPPER($P148)),6)&lt;&gt;"SINAPI",ISNA(VLOOKUP(TRIM(UPPER($S148)),ListaTgov.Unidades,1,FALSE))),"Unid. Não Disp",
" "))))))))))))))))</f>
        <v xml:space="preserve"> </v>
      </c>
      <c r="AD148" t="str">
        <f ca="1">IF(C148&lt;=CRONO.NivelExibicao,MAX($AD$15:OFFSET(AD148,-1,0))+IF($C148&lt;&gt;1,1,MAX(1,COUNTIF([1]QCI!$A$13:$A$24,OFFSET($E148,-1,0)))),"")</f>
        <v/>
      </c>
      <c r="AE148" s="4" t="str">
        <f ca="1">IF(AND($C148="S",ORÇAMENTO.CodBarra&lt;&gt;""),IF(ORÇAMENTO.Fonte="",ORÇAMENTO.CodBarra,CONCATENATE(ORÇAMENTO.Fonte," ",ORÇAMENTO.CodBarra)))</f>
        <v>SINAPI 89353</v>
      </c>
      <c r="AF148" s="59">
        <f ca="1">IF(ISERROR(INDIRECT(saa)),"(abra o arquivo 'Referência "&amp;Excel_BuiltIn_Database&amp;".xlsm)",IF(OR($C148&lt;&gt;"S",ORÇAMENTO.CodBarra=""),"(Sem Código)",IF(ISERROR(MATCH($AE148,INDIRECT(saa),0)),"(Código não identificado nas referências)",MATCH($AE148,INDIRECT(saa),0))))</f>
        <v>15457</v>
      </c>
      <c r="AG148" s="60">
        <f ca="1">ROUND(IF(DESONERACAO="sim",REFERENCIA.Desonerado,REFERENCIA.NaoDesonerado),2)</f>
        <v>36.99</v>
      </c>
      <c r="AH148" s="61">
        <f t="shared" ca="1" si="50"/>
        <v>0.2495</v>
      </c>
      <c r="AJ148" s="62"/>
      <c r="AL148" s="63"/>
      <c r="AM148" s="64">
        <f t="shared" ca="1" si="51"/>
        <v>508.42</v>
      </c>
      <c r="AN148" s="65">
        <f t="shared" ca="1" si="52"/>
        <v>46.22</v>
      </c>
    </row>
    <row r="149" spans="1:40" ht="28.8" x14ac:dyDescent="0.3">
      <c r="A149" t="str">
        <f t="shared" si="36"/>
        <v>S</v>
      </c>
      <c r="B149">
        <f t="shared" ca="1" si="37"/>
        <v>2</v>
      </c>
      <c r="C149" t="str">
        <f t="shared" ca="1" si="38"/>
        <v>S</v>
      </c>
      <c r="D149">
        <f t="shared" ca="1" si="39"/>
        <v>0</v>
      </c>
      <c r="E149">
        <f ca="1">IF($C149=1,OFFSET(E149,-1,0)+MAX(1,COUNTIF([1]QCI!$A$13:$A$24,OFFSET([1]ORÇAMENTO!E149,-1,0))),OFFSET(E149,-1,0))</f>
        <v>1</v>
      </c>
      <c r="F149">
        <f t="shared" ca="1" si="40"/>
        <v>12</v>
      </c>
      <c r="G149">
        <f t="shared" ca="1" si="41"/>
        <v>0</v>
      </c>
      <c r="H149">
        <f t="shared" ca="1" si="42"/>
        <v>0</v>
      </c>
      <c r="I149">
        <f t="shared" ca="1" si="43"/>
        <v>21</v>
      </c>
      <c r="J149">
        <f t="shared" ca="1" si="44"/>
        <v>0</v>
      </c>
      <c r="K149">
        <f ca="1">IF(OR($C149="S",$C149=0),0,MATCH(OFFSET($D149,0,$C149)+IF($C149&lt;&gt;1,1,COUNTIF([1]QCI!$A$13:$A$24,[1]ORÇAMENTO!E149)),OFFSET($D149,1,$C149,ROW($C$250)-ROW($C149)),0))</f>
        <v>0</v>
      </c>
      <c r="L149" s="43" t="str">
        <f t="shared" ca="1" si="45"/>
        <v>F</v>
      </c>
      <c r="M149" s="44" t="s">
        <v>7</v>
      </c>
      <c r="N149" s="45" t="str">
        <f t="shared" ca="1" si="46"/>
        <v>Serviço</v>
      </c>
      <c r="O149" s="46" t="str">
        <f t="shared" ca="1" si="47"/>
        <v>1.12.0.21.</v>
      </c>
      <c r="P149" s="47" t="s">
        <v>62</v>
      </c>
      <c r="Q149" s="48" t="s">
        <v>296</v>
      </c>
      <c r="R149" s="49" t="s">
        <v>297</v>
      </c>
      <c r="S149" s="50" t="s">
        <v>72</v>
      </c>
      <c r="T149" s="51">
        <f ca="1">OFFSET([1]CÁLCULO!H$15,ROW($T149)-ROW(T$15),0)</f>
        <v>2</v>
      </c>
      <c r="U149" s="52">
        <f t="shared" ca="1" si="53"/>
        <v>23.83</v>
      </c>
      <c r="V149" s="53" t="s">
        <v>10</v>
      </c>
      <c r="W149" s="51">
        <f ca="1">IF($C149="S",ROUND(IF(TIPOORCAMENTO="Proposto",ORÇAMENTO.CustoUnitario*(1+$AH149),ORÇAMENTO.PrecoUnitarioLicitado),15-13*$AF$10),0)</f>
        <v>29.78</v>
      </c>
      <c r="X149" s="54">
        <f ca="1">IF($C149="S",IF(OR(Import.TipoArredondamento&lt;&gt;"TransfereGOV",ACOMPANHAMENTO="BM"),VTOTAL1,SUM(OFFSET([1]CÁLCULO!$AI$15,ROW($X149)-ROW($X$15),1):OFFSET([1]CÁLCULO!$BB$15,ROW($X149)-ROW($X$15),-1))),IF($C149=0,0,ROUND(SomaAgrup,15-13*$AF$11)))</f>
        <v>59.56</v>
      </c>
      <c r="Y149" s="55" t="s">
        <v>63</v>
      </c>
      <c r="Z149" t="str">
        <f t="shared" ca="1" si="48"/>
        <v>RA</v>
      </c>
      <c r="AA149" s="56">
        <f ca="1">IF($C149="S",IF($Z149="CP",$X149,IF($Z149="RA",(($X149)*[1]QCI!$AA$3),0)),SomaAgrup)</f>
        <v>30.238103400187534</v>
      </c>
      <c r="AB149" s="57">
        <f t="shared" ca="1" si="49"/>
        <v>0</v>
      </c>
      <c r="AC149" s="58" t="str">
        <f ca="1">IF($N149=""," ",
IF(AND($C149&lt;&gt;"S",OR($R149="",$R149="(digite a descrição aqui)")),"DESCRIÇÃO",
IF(AND($C149="S",OR($Q149&lt;&gt;0,$T149&gt;0,$U149&gt;0),$P149=0),"FONTE",
IF(AND($C149="S",$P149&lt;&gt;0,OR($T149&gt;0,$U149&gt;0),$Q149=0),"CÓDIGO",
IF(AND($C149="S",$P149&lt;&gt;0,$Q149&lt;&gt;0,$R149="(Código não identificado nas referências)"),"CÓDIGO N/ID",
IF(AND($C149="S",OR($R149="",$R149="(digite a descrição aqui)"),OR($Q149&lt;&gt;0,$T149&gt;0,$U149&gt;0)),"DESCRIÇÃO",
IF(AND($C149="S",$P149&lt;&gt;0,$Q149&lt;&gt;0,$S149=""),"UNIDADE",
IF(AND($C149="S",$P149&lt;&gt;0,$Q149&lt;&gt;0,$U149=0),"SEM CUSTO",
IF(AND(TIPOORCAMENTO="Licitado",$AL149=0,$AN149&gt;0),"SEM PREÇO",
IF(AND($C149="S",$P149&lt;&gt;0,$Q149&lt;&gt;0,$U149&gt;0,$V149=0),"BDI",
IF(OR(AND(TIPOORCAMENTO="Proposto",$AG149&lt;&gt;"",$AG149&gt;0,ORÇAMENTO.CustoUnitario&gt;$AG149),AND(TIPOORCAMENTO="LICITADO",ORÇAMENTO.PrecoUnitarioLicitado&gt;$AN149)),"ACIMA REF.",
IF(AND($C149="S",$P149&lt;&gt;0,$Q149&lt;&gt;0,$T149=0,$U149&gt;0),"QUANT.",
IF(AND(Import.TipoArredondamento="TransfereGOV",$L149="F",$C149="S",LEN($Q149)&gt;13),"Código &gt;13",
IF(AND(Import.TipoArredondamento="TransfereGOV",$L149="F",$C149&lt;&gt;"S",LEN($R149)&gt;100),"Descrição &gt;100",
IF(AND(Import.TipoArredondamento="TransfereGOV",$L149="F",$C149="S",LEN($R149)&gt;500),"Descrição &gt;500",
IF(AND(Import.TipoArredondamento="TransfereGOV",$L149="F",$C149="S",LEFT(TRIM(UPPER($P149)),6)&lt;&gt;"SINAPI",ISNA(VLOOKUP(TRIM(UPPER($S149)),ListaTgov.Unidades,1,FALSE))),"Unid. Não Disp",
" "))))))))))))))))</f>
        <v xml:space="preserve"> </v>
      </c>
      <c r="AD149" t="str">
        <f ca="1">IF(C149&lt;=CRONO.NivelExibicao,MAX($AD$15:OFFSET(AD149,-1,0))+IF($C149&lt;&gt;1,1,MAX(1,COUNTIF([1]QCI!$A$13:$A$24,OFFSET($E149,-1,0)))),"")</f>
        <v/>
      </c>
      <c r="AE149" s="4" t="str">
        <f ca="1">IF(AND($C149="S",ORÇAMENTO.CodBarra&lt;&gt;""),IF(ORÇAMENTO.Fonte="",ORÇAMENTO.CodBarra,CONCATENATE(ORÇAMENTO.Fonte," ",ORÇAMENTO.CodBarra)))</f>
        <v>SINAPI 94489</v>
      </c>
      <c r="AF149" s="59">
        <f ca="1">IF(ISERROR(INDIRECT(saa)),"(abra o arquivo 'Referência "&amp;Excel_BuiltIn_Database&amp;".xlsm)",IF(OR($C149&lt;&gt;"S",ORÇAMENTO.CodBarra=""),"(Sem Código)",IF(ISERROR(MATCH($AE149,INDIRECT(saa),0)),"(Código não identificado nas referências)",MATCH($AE149,INDIRECT(saa),0))))</f>
        <v>15441</v>
      </c>
      <c r="AG149" s="60">
        <f ca="1">ROUND(IF(DESONERACAO="sim",REFERENCIA.Desonerado,REFERENCIA.NaoDesonerado),2)</f>
        <v>23.83</v>
      </c>
      <c r="AH149" s="61">
        <f t="shared" ca="1" si="50"/>
        <v>0.2495</v>
      </c>
      <c r="AJ149" s="62"/>
      <c r="AL149" s="63"/>
      <c r="AM149" s="64">
        <f t="shared" ca="1" si="51"/>
        <v>59.56</v>
      </c>
      <c r="AN149" s="65">
        <f t="shared" ca="1" si="52"/>
        <v>29.78</v>
      </c>
    </row>
    <row r="150" spans="1:40" ht="28.8" x14ac:dyDescent="0.3">
      <c r="A150" t="str">
        <f t="shared" si="36"/>
        <v>S</v>
      </c>
      <c r="B150">
        <f t="shared" ca="1" si="37"/>
        <v>2</v>
      </c>
      <c r="C150" t="str">
        <f t="shared" ca="1" si="38"/>
        <v>S</v>
      </c>
      <c r="D150">
        <f t="shared" ca="1" si="39"/>
        <v>0</v>
      </c>
      <c r="E150">
        <f ca="1">IF($C150=1,OFFSET(E150,-1,0)+MAX(1,COUNTIF([1]QCI!$A$13:$A$24,OFFSET([1]ORÇAMENTO!E150,-1,0))),OFFSET(E150,-1,0))</f>
        <v>1</v>
      </c>
      <c r="F150">
        <f t="shared" ca="1" si="40"/>
        <v>12</v>
      </c>
      <c r="G150">
        <f t="shared" ca="1" si="41"/>
        <v>0</v>
      </c>
      <c r="H150">
        <f t="shared" ca="1" si="42"/>
        <v>0</v>
      </c>
      <c r="I150">
        <f t="shared" ca="1" si="43"/>
        <v>22</v>
      </c>
      <c r="J150">
        <f t="shared" ca="1" si="44"/>
        <v>0</v>
      </c>
      <c r="K150">
        <f ca="1">IF(OR($C150="S",$C150=0),0,MATCH(OFFSET($D150,0,$C150)+IF($C150&lt;&gt;1,1,COUNTIF([1]QCI!$A$13:$A$24,[1]ORÇAMENTO!E150)),OFFSET($D150,1,$C150,ROW($C$250)-ROW($C150)),0))</f>
        <v>0</v>
      </c>
      <c r="L150" s="43" t="str">
        <f t="shared" ca="1" si="45"/>
        <v>F</v>
      </c>
      <c r="M150" s="44" t="s">
        <v>7</v>
      </c>
      <c r="N150" s="45" t="str">
        <f t="shared" ca="1" si="46"/>
        <v>Serviço</v>
      </c>
      <c r="O150" s="46" t="str">
        <f t="shared" ca="1" si="47"/>
        <v>1.12.0.22.</v>
      </c>
      <c r="P150" s="47" t="s">
        <v>62</v>
      </c>
      <c r="Q150" s="48" t="s">
        <v>298</v>
      </c>
      <c r="R150" s="49" t="s">
        <v>299</v>
      </c>
      <c r="S150" s="50" t="s">
        <v>72</v>
      </c>
      <c r="T150" s="51">
        <f ca="1">OFFSET([1]CÁLCULO!H$15,ROW($T150)-ROW(T$15),0)</f>
        <v>4</v>
      </c>
      <c r="U150" s="52">
        <f t="shared" ca="1" si="53"/>
        <v>34.51</v>
      </c>
      <c r="V150" s="53" t="s">
        <v>10</v>
      </c>
      <c r="W150" s="51">
        <f ca="1">IF($C150="S",ROUND(IF(TIPOORCAMENTO="Proposto",ORÇAMENTO.CustoUnitario*(1+$AH150),ORÇAMENTO.PrecoUnitarioLicitado),15-13*$AF$10),0)</f>
        <v>43.12</v>
      </c>
      <c r="X150" s="54">
        <f ca="1">IF($C150="S",IF(OR(Import.TipoArredondamento&lt;&gt;"TransfereGOV",ACOMPANHAMENTO="BM"),VTOTAL1,SUM(OFFSET([1]CÁLCULO!$AI$15,ROW($X150)-ROW($X$15),1):OFFSET([1]CÁLCULO!$BB$15,ROW($X150)-ROW($X$15),-1))),IF($C150=0,0,ROUND(SomaAgrup,15-13*$AF$11)))</f>
        <v>172.48</v>
      </c>
      <c r="Y150" s="55" t="s">
        <v>63</v>
      </c>
      <c r="Z150" t="str">
        <f t="shared" ca="1" si="48"/>
        <v>RA</v>
      </c>
      <c r="AA150" s="56">
        <f ca="1">IF($C150="S",IF($Z150="CP",$X150,IF($Z150="RA",(($X150)*[1]QCI!$AA$3),0)),SomaAgrup)</f>
        <v>87.566623144129366</v>
      </c>
      <c r="AB150" s="57">
        <f t="shared" ca="1" si="49"/>
        <v>0</v>
      </c>
      <c r="AC150" s="58" t="str">
        <f ca="1">IF($N150=""," ",
IF(AND($C150&lt;&gt;"S",OR($R150="",$R150="(digite a descrição aqui)")),"DESCRIÇÃO",
IF(AND($C150="S",OR($Q150&lt;&gt;0,$T150&gt;0,$U150&gt;0),$P150=0),"FONTE",
IF(AND($C150="S",$P150&lt;&gt;0,OR($T150&gt;0,$U150&gt;0),$Q150=0),"CÓDIGO",
IF(AND($C150="S",$P150&lt;&gt;0,$Q150&lt;&gt;0,$R150="(Código não identificado nas referências)"),"CÓDIGO N/ID",
IF(AND($C150="S",OR($R150="",$R150="(digite a descrição aqui)"),OR($Q150&lt;&gt;0,$T150&gt;0,$U150&gt;0)),"DESCRIÇÃO",
IF(AND($C150="S",$P150&lt;&gt;0,$Q150&lt;&gt;0,$S150=""),"UNIDADE",
IF(AND($C150="S",$P150&lt;&gt;0,$Q150&lt;&gt;0,$U150=0),"SEM CUSTO",
IF(AND(TIPOORCAMENTO="Licitado",$AL150=0,$AN150&gt;0),"SEM PREÇO",
IF(AND($C150="S",$P150&lt;&gt;0,$Q150&lt;&gt;0,$U150&gt;0,$V150=0),"BDI",
IF(OR(AND(TIPOORCAMENTO="Proposto",$AG150&lt;&gt;"",$AG150&gt;0,ORÇAMENTO.CustoUnitario&gt;$AG150),AND(TIPOORCAMENTO="LICITADO",ORÇAMENTO.PrecoUnitarioLicitado&gt;$AN150)),"ACIMA REF.",
IF(AND($C150="S",$P150&lt;&gt;0,$Q150&lt;&gt;0,$T150=0,$U150&gt;0),"QUANT.",
IF(AND(Import.TipoArredondamento="TransfereGOV",$L150="F",$C150="S",LEN($Q150)&gt;13),"Código &gt;13",
IF(AND(Import.TipoArredondamento="TransfereGOV",$L150="F",$C150&lt;&gt;"S",LEN($R150)&gt;100),"Descrição &gt;100",
IF(AND(Import.TipoArredondamento="TransfereGOV",$L150="F",$C150="S",LEN($R150)&gt;500),"Descrição &gt;500",
IF(AND(Import.TipoArredondamento="TransfereGOV",$L150="F",$C150="S",LEFT(TRIM(UPPER($P150)),6)&lt;&gt;"SINAPI",ISNA(VLOOKUP(TRIM(UPPER($S150)),ListaTgov.Unidades,1,FALSE))),"Unid. Não Disp",
" "))))))))))))))))</f>
        <v xml:space="preserve"> </v>
      </c>
      <c r="AD150" t="str">
        <f ca="1">IF(C150&lt;=CRONO.NivelExibicao,MAX($AD$15:OFFSET(AD150,-1,0))+IF($C150&lt;&gt;1,1,MAX(1,COUNTIF([1]QCI!$A$13:$A$24,OFFSET($E150,-1,0)))),"")</f>
        <v/>
      </c>
      <c r="AE150" s="4" t="str">
        <f ca="1">IF(AND($C150="S",ORÇAMENTO.CodBarra&lt;&gt;""),IF(ORÇAMENTO.Fonte="",ORÇAMENTO.CodBarra,CONCATENATE(ORÇAMENTO.Fonte," ",ORÇAMENTO.CodBarra)))</f>
        <v>SINAPI 94490</v>
      </c>
      <c r="AF150" s="59">
        <f ca="1">IF(ISERROR(INDIRECT(saa)),"(abra o arquivo 'Referência "&amp;Excel_BuiltIn_Database&amp;".xlsm)",IF(OR($C150&lt;&gt;"S",ORÇAMENTO.CodBarra=""),"(Sem Código)",IF(ISERROR(MATCH($AE150,INDIRECT(saa),0)),"(Código não identificado nas referências)",MATCH($AE150,INDIRECT(saa),0))))</f>
        <v>15442</v>
      </c>
      <c r="AG150" s="60">
        <f ca="1">ROUND(IF(DESONERACAO="sim",REFERENCIA.Desonerado,REFERENCIA.NaoDesonerado),2)</f>
        <v>34.51</v>
      </c>
      <c r="AH150" s="61">
        <f t="shared" ca="1" si="50"/>
        <v>0.2495</v>
      </c>
      <c r="AJ150" s="62"/>
      <c r="AL150" s="63"/>
      <c r="AM150" s="64">
        <f t="shared" ca="1" si="51"/>
        <v>172.48</v>
      </c>
      <c r="AN150" s="65">
        <f t="shared" ca="1" si="52"/>
        <v>43.12</v>
      </c>
    </row>
    <row r="151" spans="1:40" x14ac:dyDescent="0.3">
      <c r="A151">
        <f t="shared" si="36"/>
        <v>2</v>
      </c>
      <c r="B151">
        <f t="shared" ca="1" si="37"/>
        <v>2</v>
      </c>
      <c r="C151">
        <f t="shared" ca="1" si="38"/>
        <v>2</v>
      </c>
      <c r="D151">
        <f t="shared" ca="1" si="39"/>
        <v>16</v>
      </c>
      <c r="E151">
        <f ca="1">IF($C151=1,OFFSET(E151,-1,0)+MAX(1,COUNTIF([1]QCI!$A$13:$A$24,OFFSET([1]ORÇAMENTO!E151,-1,0))),OFFSET(E151,-1,0))</f>
        <v>1</v>
      </c>
      <c r="F151">
        <f t="shared" ca="1" si="40"/>
        <v>13</v>
      </c>
      <c r="G151">
        <f t="shared" ca="1" si="41"/>
        <v>0</v>
      </c>
      <c r="H151">
        <f t="shared" ca="1" si="42"/>
        <v>0</v>
      </c>
      <c r="I151">
        <f t="shared" ca="1" si="43"/>
        <v>0</v>
      </c>
      <c r="J151">
        <f t="shared" ca="1" si="44"/>
        <v>99</v>
      </c>
      <c r="K151">
        <f ca="1">IF(OR($C151="S",$C151=0),0,MATCH(OFFSET($D151,0,$C151)+IF($C151&lt;&gt;1,1,COUNTIF([1]QCI!$A$13:$A$24,[1]ORÇAMENTO!E151)),OFFSET($D151,1,$C151,ROW($C$250)-ROW($C151)),0))</f>
        <v>16</v>
      </c>
      <c r="L151" s="43" t="str">
        <f t="shared" ca="1" si="45"/>
        <v>F</v>
      </c>
      <c r="M151" s="44" t="s">
        <v>4</v>
      </c>
      <c r="N151" s="45" t="str">
        <f t="shared" ca="1" si="46"/>
        <v>Nível 2</v>
      </c>
      <c r="O151" s="46" t="str">
        <f t="shared" ca="1" si="47"/>
        <v>1.13.</v>
      </c>
      <c r="P151" s="47" t="s">
        <v>62</v>
      </c>
      <c r="Q151" s="48"/>
      <c r="R151" s="49" t="s">
        <v>300</v>
      </c>
      <c r="S151" s="50" t="s">
        <v>68</v>
      </c>
      <c r="T151" s="51">
        <f ca="1">OFFSET([1]CÁLCULO!H$15,ROW($T151)-ROW(T$15),0)</f>
        <v>0</v>
      </c>
      <c r="U151" s="52">
        <f t="shared" ca="1" si="53"/>
        <v>0</v>
      </c>
      <c r="V151" s="53" t="s">
        <v>10</v>
      </c>
      <c r="W151" s="51">
        <f ca="1">IF($C151="S",ROUND(IF(TIPOORCAMENTO="Proposto",ORÇAMENTO.CustoUnitario*(1+$AH151),ORÇAMENTO.PrecoUnitarioLicitado),15-13*$AF$10),0)</f>
        <v>0</v>
      </c>
      <c r="X151" s="54">
        <f ca="1">IF($C151="S",IF(OR(Import.TipoArredondamento&lt;&gt;"TransfereGOV",ACOMPANHAMENTO="BM"),VTOTAL1,SUM(OFFSET([1]CÁLCULO!$AI$15,ROW($X151)-ROW($X$15),1):OFFSET([1]CÁLCULO!$BB$15,ROW($X151)-ROW($X$15),-1))),IF($C151=0,0,ROUND(SomaAgrup,15-13*$AF$11)))</f>
        <v>7558.7</v>
      </c>
      <c r="Y151" s="55" t="s">
        <v>63</v>
      </c>
      <c r="Z151" t="str">
        <f t="shared" ca="1" si="48"/>
        <v/>
      </c>
      <c r="AA151" s="56">
        <f ca="1">IF($C151="S",IF($Z151="CP",$X151,IF($Z151="RA",(($X151)*[1]QCI!$AA$3),0)),SomaAgrup)</f>
        <v>3837.4874441067409</v>
      </c>
      <c r="AB151" s="57">
        <f t="shared" ca="1" si="49"/>
        <v>0</v>
      </c>
      <c r="AC151" s="58" t="str">
        <f ca="1">IF($N151=""," ",
IF(AND($C151&lt;&gt;"S",OR($R151="",$R151="(digite a descrição aqui)")),"DESCRIÇÃO",
IF(AND($C151="S",OR($Q151&lt;&gt;0,$T151&gt;0,$U151&gt;0),$P151=0),"FONTE",
IF(AND($C151="S",$P151&lt;&gt;0,OR($T151&gt;0,$U151&gt;0),$Q151=0),"CÓDIGO",
IF(AND($C151="S",$P151&lt;&gt;0,$Q151&lt;&gt;0,$R151="(Código não identificado nas referências)"),"CÓDIGO N/ID",
IF(AND($C151="S",OR($R151="",$R151="(digite a descrição aqui)"),OR($Q151&lt;&gt;0,$T151&gt;0,$U151&gt;0)),"DESCRIÇÃO",
IF(AND($C151="S",$P151&lt;&gt;0,$Q151&lt;&gt;0,$S151=""),"UNIDADE",
IF(AND($C151="S",$P151&lt;&gt;0,$Q151&lt;&gt;0,$U151=0),"SEM CUSTO",
IF(AND(TIPOORCAMENTO="Licitado",$AL151=0,$AN151&gt;0),"SEM PREÇO",
IF(AND($C151="S",$P151&lt;&gt;0,$Q151&lt;&gt;0,$U151&gt;0,$V151=0),"BDI",
IF(OR(AND(TIPOORCAMENTO="Proposto",$AG151&lt;&gt;"",$AG151&gt;0,ORÇAMENTO.CustoUnitario&gt;$AG151),AND(TIPOORCAMENTO="LICITADO",ORÇAMENTO.PrecoUnitarioLicitado&gt;$AN151)),"ACIMA REF.",
IF(AND($C151="S",$P151&lt;&gt;0,$Q151&lt;&gt;0,$T151=0,$U151&gt;0),"QUANT.",
IF(AND(Import.TipoArredondamento="TransfereGOV",$L151="F",$C151="S",LEN($Q151)&gt;13),"Código &gt;13",
IF(AND(Import.TipoArredondamento="TransfereGOV",$L151="F",$C151&lt;&gt;"S",LEN($R151)&gt;100),"Descrição &gt;100",
IF(AND(Import.TipoArredondamento="TransfereGOV",$L151="F",$C151="S",LEN($R151)&gt;500),"Descrição &gt;500",
IF(AND(Import.TipoArredondamento="TransfereGOV",$L151="F",$C151="S",LEFT(TRIM(UPPER($P151)),6)&lt;&gt;"SINAPI",ISNA(VLOOKUP(TRIM(UPPER($S151)),ListaTgov.Unidades,1,FALSE))),"Unid. Não Disp",
" "))))))))))))))))</f>
        <v xml:space="preserve"> </v>
      </c>
      <c r="AD151">
        <f ca="1">IF(C151&lt;=CRONO.NivelExibicao,MAX($AD$15:OFFSET(AD151,-1,0))+IF($C151&lt;&gt;1,1,MAX(1,COUNTIF([1]QCI!$A$13:$A$24,OFFSET($E151,-1,0)))),"")</f>
        <v>14</v>
      </c>
      <c r="AE151" s="4" t="b">
        <f ca="1">IF(AND($C151="S",ORÇAMENTO.CodBarra&lt;&gt;""),IF(ORÇAMENTO.Fonte="",ORÇAMENTO.CodBarra,CONCATENATE(ORÇAMENTO.Fonte," ",ORÇAMENTO.CodBarra)))</f>
        <v>0</v>
      </c>
      <c r="AF151" s="59" t="str">
        <f ca="1">IF(ISERROR(INDIRECT(saa)),"(abra o arquivo 'Referência "&amp;Excel_BuiltIn_Database&amp;".xlsm)",IF(OR($C151&lt;&gt;"S",ORÇAMENTO.CodBarra=""),"(Sem Código)",IF(ISERROR(MATCH($AE151,INDIRECT(saa),0)),"(Código não identificado nas referências)",MATCH($AE151,INDIRECT(saa),0))))</f>
        <v>(Sem Código)</v>
      </c>
      <c r="AG151" s="60">
        <f ca="1">ROUND(IF(DESONERACAO="sim",REFERENCIA.Desonerado,REFERENCIA.NaoDesonerado),2)</f>
        <v>0</v>
      </c>
      <c r="AH151" s="61">
        <f t="shared" ca="1" si="50"/>
        <v>0.2495</v>
      </c>
      <c r="AJ151" s="62"/>
      <c r="AL151" s="63"/>
      <c r="AM151" s="64">
        <f t="shared" ca="1" si="51"/>
        <v>7558.7</v>
      </c>
      <c r="AN151" s="65">
        <f t="shared" ca="1" si="52"/>
        <v>0</v>
      </c>
    </row>
    <row r="152" spans="1:40" ht="43.2" x14ac:dyDescent="0.3">
      <c r="A152" t="str">
        <f t="shared" si="36"/>
        <v>S</v>
      </c>
      <c r="B152">
        <f t="shared" ca="1" si="37"/>
        <v>2</v>
      </c>
      <c r="C152" t="str">
        <f t="shared" ca="1" si="38"/>
        <v>S</v>
      </c>
      <c r="D152">
        <f t="shared" ca="1" si="39"/>
        <v>0</v>
      </c>
      <c r="E152">
        <f ca="1">IF($C152=1,OFFSET(E152,-1,0)+MAX(1,COUNTIF([1]QCI!$A$13:$A$24,OFFSET([1]ORÇAMENTO!E152,-1,0))),OFFSET(E152,-1,0))</f>
        <v>1</v>
      </c>
      <c r="F152">
        <f t="shared" ca="1" si="40"/>
        <v>13</v>
      </c>
      <c r="G152">
        <f t="shared" ca="1" si="41"/>
        <v>0</v>
      </c>
      <c r="H152">
        <f t="shared" ca="1" si="42"/>
        <v>0</v>
      </c>
      <c r="I152">
        <f t="shared" ca="1" si="43"/>
        <v>1</v>
      </c>
      <c r="J152">
        <f t="shared" ca="1" si="44"/>
        <v>0</v>
      </c>
      <c r="K152">
        <f ca="1">IF(OR($C152="S",$C152=0),0,MATCH(OFFSET($D152,0,$C152)+IF($C152&lt;&gt;1,1,COUNTIF([1]QCI!$A$13:$A$24,[1]ORÇAMENTO!E152)),OFFSET($D152,1,$C152,ROW($C$250)-ROW($C152)),0))</f>
        <v>0</v>
      </c>
      <c r="L152" s="43" t="str">
        <f t="shared" ca="1" si="45"/>
        <v>F</v>
      </c>
      <c r="M152" s="44" t="s">
        <v>7</v>
      </c>
      <c r="N152" s="45" t="str">
        <f t="shared" ca="1" si="46"/>
        <v>Serviço</v>
      </c>
      <c r="O152" s="46" t="str">
        <f t="shared" ca="1" si="47"/>
        <v>1.13.0.1.</v>
      </c>
      <c r="P152" s="47" t="s">
        <v>62</v>
      </c>
      <c r="Q152" s="48" t="s">
        <v>301</v>
      </c>
      <c r="R152" s="49" t="s">
        <v>302</v>
      </c>
      <c r="S152" s="50" t="s">
        <v>72</v>
      </c>
      <c r="T152" s="51">
        <f ca="1">OFFSET([1]CÁLCULO!H$15,ROW($T152)-ROW(T$15),0)</f>
        <v>6</v>
      </c>
      <c r="U152" s="52">
        <f t="shared" ca="1" si="53"/>
        <v>23.99</v>
      </c>
      <c r="V152" s="53" t="s">
        <v>10</v>
      </c>
      <c r="W152" s="51">
        <f ca="1">IF($C152="S",ROUND(IF(TIPOORCAMENTO="Proposto",ORÇAMENTO.CustoUnitario*(1+$AH152),ORÇAMENTO.PrecoUnitarioLicitado),15-13*$AF$10),0)</f>
        <v>29.98</v>
      </c>
      <c r="X152" s="54">
        <f ca="1">IF($C152="S",IF(OR(Import.TipoArredondamento&lt;&gt;"TransfereGOV",ACOMPANHAMENTO="BM"),VTOTAL1,SUM(OFFSET([1]CÁLCULO!$AI$15,ROW($X152)-ROW($X$15),1):OFFSET([1]CÁLCULO!$BB$15,ROW($X152)-ROW($X$15),-1))),IF($C152=0,0,ROUND(SomaAgrup,15-13*$AF$11)))</f>
        <v>179.88</v>
      </c>
      <c r="Y152" s="55" t="s">
        <v>63</v>
      </c>
      <c r="Z152" t="str">
        <f t="shared" ca="1" si="48"/>
        <v>RA</v>
      </c>
      <c r="AA152" s="56">
        <f ca="1">IF($C152="S",IF($Z152="CP",$X152,IF($Z152="RA",(($X152)*[1]QCI!$AA$3),0)),SomaAgrup)</f>
        <v>91.323539953420635</v>
      </c>
      <c r="AB152" s="57">
        <f t="shared" ca="1" si="49"/>
        <v>0</v>
      </c>
      <c r="AC152" s="58" t="str">
        <f ca="1">IF($N152=""," ",
IF(AND($C152&lt;&gt;"S",OR($R152="",$R152="(digite a descrição aqui)")),"DESCRIÇÃO",
IF(AND($C152="S",OR($Q152&lt;&gt;0,$T152&gt;0,$U152&gt;0),$P152=0),"FONTE",
IF(AND($C152="S",$P152&lt;&gt;0,OR($T152&gt;0,$U152&gt;0),$Q152=0),"CÓDIGO",
IF(AND($C152="S",$P152&lt;&gt;0,$Q152&lt;&gt;0,$R152="(Código não identificado nas referências)"),"CÓDIGO N/ID",
IF(AND($C152="S",OR($R152="",$R152="(digite a descrição aqui)"),OR($Q152&lt;&gt;0,$T152&gt;0,$U152&gt;0)),"DESCRIÇÃO",
IF(AND($C152="S",$P152&lt;&gt;0,$Q152&lt;&gt;0,$S152=""),"UNIDADE",
IF(AND($C152="S",$P152&lt;&gt;0,$Q152&lt;&gt;0,$U152=0),"SEM CUSTO",
IF(AND(TIPOORCAMENTO="Licitado",$AL152=0,$AN152&gt;0),"SEM PREÇO",
IF(AND($C152="S",$P152&lt;&gt;0,$Q152&lt;&gt;0,$U152&gt;0,$V152=0),"BDI",
IF(OR(AND(TIPOORCAMENTO="Proposto",$AG152&lt;&gt;"",$AG152&gt;0,ORÇAMENTO.CustoUnitario&gt;$AG152),AND(TIPOORCAMENTO="LICITADO",ORÇAMENTO.PrecoUnitarioLicitado&gt;$AN152)),"ACIMA REF.",
IF(AND($C152="S",$P152&lt;&gt;0,$Q152&lt;&gt;0,$T152=0,$U152&gt;0),"QUANT.",
IF(AND(Import.TipoArredondamento="TransfereGOV",$L152="F",$C152="S",LEN($Q152)&gt;13),"Código &gt;13",
IF(AND(Import.TipoArredondamento="TransfereGOV",$L152="F",$C152&lt;&gt;"S",LEN($R152)&gt;100),"Descrição &gt;100",
IF(AND(Import.TipoArredondamento="TransfereGOV",$L152="F",$C152="S",LEN($R152)&gt;500),"Descrição &gt;500",
IF(AND(Import.TipoArredondamento="TransfereGOV",$L152="F",$C152="S",LEFT(TRIM(UPPER($P152)),6)&lt;&gt;"SINAPI",ISNA(VLOOKUP(TRIM(UPPER($S152)),ListaTgov.Unidades,1,FALSE))),"Unid. Não Disp",
" "))))))))))))))))</f>
        <v xml:space="preserve"> </v>
      </c>
      <c r="AD152" t="str">
        <f ca="1">IF(C152&lt;=CRONO.NivelExibicao,MAX($AD$15:OFFSET(AD152,-1,0))+IF($C152&lt;&gt;1,1,MAX(1,COUNTIF([1]QCI!$A$13:$A$24,OFFSET($E152,-1,0)))),"")</f>
        <v/>
      </c>
      <c r="AE152" s="4" t="str">
        <f ca="1">IF(AND($C152="S",ORÇAMENTO.CodBarra&lt;&gt;""),IF(ORÇAMENTO.Fonte="",ORÇAMENTO.CodBarra,CONCATENATE(ORÇAMENTO.Fonte," ",ORÇAMENTO.CodBarra)))</f>
        <v>SINAPI 89784</v>
      </c>
      <c r="AF152" s="59">
        <f ca="1">IF(ISERROR(INDIRECT(saa)),"(abra o arquivo 'Referência "&amp;Excel_BuiltIn_Database&amp;".xlsm)",IF(OR($C152&lt;&gt;"S",ORÇAMENTO.CodBarra=""),"(Sem Código)",IF(ISERROR(MATCH($AE152,INDIRECT(saa),0)),"(Código não identificado nas referências)",MATCH($AE152,INDIRECT(saa),0))))</f>
        <v>11332</v>
      </c>
      <c r="AG152" s="60">
        <f ca="1">ROUND(IF(DESONERACAO="sim",REFERENCIA.Desonerado,REFERENCIA.NaoDesonerado),2)</f>
        <v>23.99</v>
      </c>
      <c r="AH152" s="61">
        <f t="shared" ca="1" si="50"/>
        <v>0.2495</v>
      </c>
      <c r="AJ152" s="62"/>
      <c r="AL152" s="63"/>
      <c r="AM152" s="64">
        <f t="shared" ca="1" si="51"/>
        <v>179.88</v>
      </c>
      <c r="AN152" s="65">
        <f t="shared" ca="1" si="52"/>
        <v>29.98</v>
      </c>
    </row>
    <row r="153" spans="1:40" ht="43.2" x14ac:dyDescent="0.3">
      <c r="A153" t="str">
        <f t="shared" si="36"/>
        <v>S</v>
      </c>
      <c r="B153">
        <f t="shared" ca="1" si="37"/>
        <v>2</v>
      </c>
      <c r="C153" t="str">
        <f t="shared" ca="1" si="38"/>
        <v>S</v>
      </c>
      <c r="D153">
        <f t="shared" ca="1" si="39"/>
        <v>0</v>
      </c>
      <c r="E153">
        <f ca="1">IF($C153=1,OFFSET(E153,-1,0)+MAX(1,COUNTIF([1]QCI!$A$13:$A$24,OFFSET([1]ORÇAMENTO!E153,-1,0))),OFFSET(E153,-1,0))</f>
        <v>1</v>
      </c>
      <c r="F153">
        <f t="shared" ca="1" si="40"/>
        <v>13</v>
      </c>
      <c r="G153">
        <f t="shared" ca="1" si="41"/>
        <v>0</v>
      </c>
      <c r="H153">
        <f t="shared" ca="1" si="42"/>
        <v>0</v>
      </c>
      <c r="I153">
        <f t="shared" ca="1" si="43"/>
        <v>2</v>
      </c>
      <c r="J153">
        <f t="shared" ca="1" si="44"/>
        <v>0</v>
      </c>
      <c r="K153">
        <f ca="1">IF(OR($C153="S",$C153=0),0,MATCH(OFFSET($D153,0,$C153)+IF($C153&lt;&gt;1,1,COUNTIF([1]QCI!$A$13:$A$24,[1]ORÇAMENTO!E153)),OFFSET($D153,1,$C153,ROW($C$250)-ROW($C153)),0))</f>
        <v>0</v>
      </c>
      <c r="L153" s="43" t="str">
        <f t="shared" ca="1" si="45"/>
        <v>F</v>
      </c>
      <c r="M153" s="44" t="s">
        <v>7</v>
      </c>
      <c r="N153" s="45" t="str">
        <f t="shared" ca="1" si="46"/>
        <v>Serviço</v>
      </c>
      <c r="O153" s="46" t="str">
        <f t="shared" ca="1" si="47"/>
        <v>1.13.0.2.</v>
      </c>
      <c r="P153" s="47" t="s">
        <v>62</v>
      </c>
      <c r="Q153" s="48" t="s">
        <v>303</v>
      </c>
      <c r="R153" s="49" t="s">
        <v>304</v>
      </c>
      <c r="S153" s="50" t="s">
        <v>72</v>
      </c>
      <c r="T153" s="51">
        <f ca="1">OFFSET([1]CÁLCULO!H$15,ROW($T153)-ROW(T$15),0)</f>
        <v>6</v>
      </c>
      <c r="U153" s="52">
        <f t="shared" ca="1" si="53"/>
        <v>11.41</v>
      </c>
      <c r="V153" s="53" t="s">
        <v>10</v>
      </c>
      <c r="W153" s="51">
        <f ca="1">IF($C153="S",ROUND(IF(TIPOORCAMENTO="Proposto",ORÇAMENTO.CustoUnitario*(1+$AH153),ORÇAMENTO.PrecoUnitarioLicitado),15-13*$AF$10),0)</f>
        <v>14.26</v>
      </c>
      <c r="X153" s="54">
        <f ca="1">IF($C153="S",IF(OR(Import.TipoArredondamento&lt;&gt;"TransfereGOV",ACOMPANHAMENTO="BM"),VTOTAL1,SUM(OFFSET([1]CÁLCULO!$AI$15,ROW($X153)-ROW($X$15),1):OFFSET([1]CÁLCULO!$BB$15,ROW($X153)-ROW($X$15),-1))),IF($C153=0,0,ROUND(SomaAgrup,15-13*$AF$11)))</f>
        <v>85.56</v>
      </c>
      <c r="Y153" s="55" t="s">
        <v>63</v>
      </c>
      <c r="Z153" t="str">
        <f t="shared" ca="1" si="48"/>
        <v>RA</v>
      </c>
      <c r="AA153" s="56">
        <f ca="1">IF($C153="S",IF($Z153="CP",$X153,IF($Z153="RA",(($X153)*[1]QCI!$AA$3),0)),SomaAgrup)</f>
        <v>43.438081378778463</v>
      </c>
      <c r="AB153" s="57">
        <f t="shared" ca="1" si="49"/>
        <v>0</v>
      </c>
      <c r="AC153" s="58" t="str">
        <f ca="1">IF($N153=""," ",
IF(AND($C153&lt;&gt;"S",OR($R153="",$R153="(digite a descrição aqui)")),"DESCRIÇÃO",
IF(AND($C153="S",OR($Q153&lt;&gt;0,$T153&gt;0,$U153&gt;0),$P153=0),"FONTE",
IF(AND($C153="S",$P153&lt;&gt;0,OR($T153&gt;0,$U153&gt;0),$Q153=0),"CÓDIGO",
IF(AND($C153="S",$P153&lt;&gt;0,$Q153&lt;&gt;0,$R153="(Código não identificado nas referências)"),"CÓDIGO N/ID",
IF(AND($C153="S",OR($R153="",$R153="(digite a descrição aqui)"),OR($Q153&lt;&gt;0,$T153&gt;0,$U153&gt;0)),"DESCRIÇÃO",
IF(AND($C153="S",$P153&lt;&gt;0,$Q153&lt;&gt;0,$S153=""),"UNIDADE",
IF(AND($C153="S",$P153&lt;&gt;0,$Q153&lt;&gt;0,$U153=0),"SEM CUSTO",
IF(AND(TIPOORCAMENTO="Licitado",$AL153=0,$AN153&gt;0),"SEM PREÇO",
IF(AND($C153="S",$P153&lt;&gt;0,$Q153&lt;&gt;0,$U153&gt;0,$V153=0),"BDI",
IF(OR(AND(TIPOORCAMENTO="Proposto",$AG153&lt;&gt;"",$AG153&gt;0,ORÇAMENTO.CustoUnitario&gt;$AG153),AND(TIPOORCAMENTO="LICITADO",ORÇAMENTO.PrecoUnitarioLicitado&gt;$AN153)),"ACIMA REF.",
IF(AND($C153="S",$P153&lt;&gt;0,$Q153&lt;&gt;0,$T153=0,$U153&gt;0),"QUANT.",
IF(AND(Import.TipoArredondamento="TransfereGOV",$L153="F",$C153="S",LEN($Q153)&gt;13),"Código &gt;13",
IF(AND(Import.TipoArredondamento="TransfereGOV",$L153="F",$C153&lt;&gt;"S",LEN($R153)&gt;100),"Descrição &gt;100",
IF(AND(Import.TipoArredondamento="TransfereGOV",$L153="F",$C153="S",LEN($R153)&gt;500),"Descrição &gt;500",
IF(AND(Import.TipoArredondamento="TransfereGOV",$L153="F",$C153="S",LEFT(TRIM(UPPER($P153)),6)&lt;&gt;"SINAPI",ISNA(VLOOKUP(TRIM(UPPER($S153)),ListaTgov.Unidades,1,FALSE))),"Unid. Não Disp",
" "))))))))))))))))</f>
        <v xml:space="preserve"> </v>
      </c>
      <c r="AD153" t="str">
        <f ca="1">IF(C153&lt;=CRONO.NivelExibicao,MAX($AD$15:OFFSET(AD153,-1,0))+IF($C153&lt;&gt;1,1,MAX(1,COUNTIF([1]QCI!$A$13:$A$24,OFFSET($E153,-1,0)))),"")</f>
        <v/>
      </c>
      <c r="AE153" s="4" t="str">
        <f ca="1">IF(AND($C153="S",ORÇAMENTO.CodBarra&lt;&gt;""),IF(ORÇAMENTO.Fonte="",ORÇAMENTO.CodBarra,CONCATENATE(ORÇAMENTO.Fonte," ",ORÇAMENTO.CodBarra)))</f>
        <v>SINAPI 104348</v>
      </c>
      <c r="AF153" s="59">
        <f ca="1">IF(ISERROR(INDIRECT(saa)),"(abra o arquivo 'Referência "&amp;Excel_BuiltIn_Database&amp;".xlsm)",IF(OR($C153&lt;&gt;"S",ORÇAMENTO.CodBarra=""),"(Sem Código)",IF(ISERROR(MATCH($AE153,INDIRECT(saa),0)),"(Código não identificado nas referências)",MATCH($AE153,INDIRECT(saa),0))))</f>
        <v>11340</v>
      </c>
      <c r="AG153" s="60">
        <f ca="1">ROUND(IF(DESONERACAO="sim",REFERENCIA.Desonerado,REFERENCIA.NaoDesonerado),2)</f>
        <v>11.41</v>
      </c>
      <c r="AH153" s="61">
        <f t="shared" ca="1" si="50"/>
        <v>0.2495</v>
      </c>
      <c r="AJ153" s="62"/>
      <c r="AL153" s="63"/>
      <c r="AM153" s="64">
        <f t="shared" ca="1" si="51"/>
        <v>85.56</v>
      </c>
      <c r="AN153" s="65">
        <f t="shared" ca="1" si="52"/>
        <v>14.26</v>
      </c>
    </row>
    <row r="154" spans="1:40" ht="43.2" x14ac:dyDescent="0.3">
      <c r="A154" t="str">
        <f t="shared" si="36"/>
        <v>S</v>
      </c>
      <c r="B154">
        <f t="shared" ca="1" si="37"/>
        <v>2</v>
      </c>
      <c r="C154" t="str">
        <f t="shared" ca="1" si="38"/>
        <v>S</v>
      </c>
      <c r="D154">
        <f t="shared" ca="1" si="39"/>
        <v>0</v>
      </c>
      <c r="E154">
        <f ca="1">IF($C154=1,OFFSET(E154,-1,0)+MAX(1,COUNTIF([1]QCI!$A$13:$A$24,OFFSET([1]ORÇAMENTO!E154,-1,0))),OFFSET(E154,-1,0))</f>
        <v>1</v>
      </c>
      <c r="F154">
        <f t="shared" ca="1" si="40"/>
        <v>13</v>
      </c>
      <c r="G154">
        <f t="shared" ca="1" si="41"/>
        <v>0</v>
      </c>
      <c r="H154">
        <f t="shared" ca="1" si="42"/>
        <v>0</v>
      </c>
      <c r="I154">
        <f t="shared" ca="1" si="43"/>
        <v>3</v>
      </c>
      <c r="J154">
        <f t="shared" ca="1" si="44"/>
        <v>0</v>
      </c>
      <c r="K154">
        <f ca="1">IF(OR($C154="S",$C154=0),0,MATCH(OFFSET($D154,0,$C154)+IF($C154&lt;&gt;1,1,COUNTIF([1]QCI!$A$13:$A$24,[1]ORÇAMENTO!E154)),OFFSET($D154,1,$C154,ROW($C$250)-ROW($C154)),0))</f>
        <v>0</v>
      </c>
      <c r="L154" s="43" t="str">
        <f t="shared" ca="1" si="45"/>
        <v>F</v>
      </c>
      <c r="M154" s="44" t="s">
        <v>7</v>
      </c>
      <c r="N154" s="45" t="str">
        <f t="shared" ca="1" si="46"/>
        <v>Serviço</v>
      </c>
      <c r="O154" s="46" t="str">
        <f t="shared" ca="1" si="47"/>
        <v>1.13.0.3.</v>
      </c>
      <c r="P154" s="47" t="s">
        <v>62</v>
      </c>
      <c r="Q154" s="48" t="s">
        <v>305</v>
      </c>
      <c r="R154" s="49" t="s">
        <v>306</v>
      </c>
      <c r="S154" s="50" t="s">
        <v>72</v>
      </c>
      <c r="T154" s="51">
        <f ca="1">OFFSET([1]CÁLCULO!H$15,ROW($T154)-ROW(T$15),0)</f>
        <v>52</v>
      </c>
      <c r="U154" s="52">
        <f t="shared" ca="1" si="53"/>
        <v>18.25</v>
      </c>
      <c r="V154" s="53" t="s">
        <v>10</v>
      </c>
      <c r="W154" s="51">
        <f ca="1">IF($C154="S",ROUND(IF(TIPOORCAMENTO="Proposto",ORÇAMENTO.CustoUnitario*(1+$AH154),ORÇAMENTO.PrecoUnitarioLicitado),15-13*$AF$10),0)</f>
        <v>22.8</v>
      </c>
      <c r="X154" s="54">
        <f ca="1">IF($C154="S",IF(OR(Import.TipoArredondamento&lt;&gt;"TransfereGOV",ACOMPANHAMENTO="BM"),VTOTAL1,SUM(OFFSET([1]CÁLCULO!$AI$15,ROW($X154)-ROW($X$15),1):OFFSET([1]CÁLCULO!$BB$15,ROW($X154)-ROW($X$15),-1))),IF($C154=0,0,ROUND(SomaAgrup,15-13*$AF$11)))</f>
        <v>1185.5999999999999</v>
      </c>
      <c r="Y154" s="55" t="s">
        <v>63</v>
      </c>
      <c r="Z154" t="str">
        <f t="shared" ca="1" si="48"/>
        <v>RA</v>
      </c>
      <c r="AA154" s="56">
        <f ca="1">IF($C154="S",IF($Z154="CP",$X154,IF($Z154="RA",(($X154)*[1]QCI!$AA$3),0)),SomaAgrup)</f>
        <v>601.9189958237464</v>
      </c>
      <c r="AB154" s="57">
        <f t="shared" ca="1" si="49"/>
        <v>0</v>
      </c>
      <c r="AC154" s="58" t="str">
        <f ca="1">IF($N154=""," ",
IF(AND($C154&lt;&gt;"S",OR($R154="",$R154="(digite a descrição aqui)")),"DESCRIÇÃO",
IF(AND($C154="S",OR($Q154&lt;&gt;0,$T154&gt;0,$U154&gt;0),$P154=0),"FONTE",
IF(AND($C154="S",$P154&lt;&gt;0,OR($T154&gt;0,$U154&gt;0),$Q154=0),"CÓDIGO",
IF(AND($C154="S",$P154&lt;&gt;0,$Q154&lt;&gt;0,$R154="(Código não identificado nas referências)"),"CÓDIGO N/ID",
IF(AND($C154="S",OR($R154="",$R154="(digite a descrição aqui)"),OR($Q154&lt;&gt;0,$T154&gt;0,$U154&gt;0)),"DESCRIÇÃO",
IF(AND($C154="S",$P154&lt;&gt;0,$Q154&lt;&gt;0,$S154=""),"UNIDADE",
IF(AND($C154="S",$P154&lt;&gt;0,$Q154&lt;&gt;0,$U154=0),"SEM CUSTO",
IF(AND(TIPOORCAMENTO="Licitado",$AL154=0,$AN154&gt;0),"SEM PREÇO",
IF(AND($C154="S",$P154&lt;&gt;0,$Q154&lt;&gt;0,$U154&gt;0,$V154=0),"BDI",
IF(OR(AND(TIPOORCAMENTO="Proposto",$AG154&lt;&gt;"",$AG154&gt;0,ORÇAMENTO.CustoUnitario&gt;$AG154),AND(TIPOORCAMENTO="LICITADO",ORÇAMENTO.PrecoUnitarioLicitado&gt;$AN154)),"ACIMA REF.",
IF(AND($C154="S",$P154&lt;&gt;0,$Q154&lt;&gt;0,$T154=0,$U154&gt;0),"QUANT.",
IF(AND(Import.TipoArredondamento="TransfereGOV",$L154="F",$C154="S",LEN($Q154)&gt;13),"Código &gt;13",
IF(AND(Import.TipoArredondamento="TransfereGOV",$L154="F",$C154&lt;&gt;"S",LEN($R154)&gt;100),"Descrição &gt;100",
IF(AND(Import.TipoArredondamento="TransfereGOV",$L154="F",$C154="S",LEN($R154)&gt;500),"Descrição &gt;500",
IF(AND(Import.TipoArredondamento="TransfereGOV",$L154="F",$C154="S",LEFT(TRIM(UPPER($P154)),6)&lt;&gt;"SINAPI",ISNA(VLOOKUP(TRIM(UPPER($S154)),ListaTgov.Unidades,1,FALSE))),"Unid. Não Disp",
" "))))))))))))))))</f>
        <v xml:space="preserve"> </v>
      </c>
      <c r="AD154" t="str">
        <f ca="1">IF(C154&lt;=CRONO.NivelExibicao,MAX($AD$15:OFFSET(AD154,-1,0))+IF($C154&lt;&gt;1,1,MAX(1,COUNTIF([1]QCI!$A$13:$A$24,OFFSET($E154,-1,0)))),"")</f>
        <v/>
      </c>
      <c r="AE154" s="4" t="str">
        <f ca="1">IF(AND($C154="S",ORÇAMENTO.CodBarra&lt;&gt;""),IF(ORÇAMENTO.Fonte="",ORÇAMENTO.CodBarra,CONCATENATE(ORÇAMENTO.Fonte," ",ORÇAMENTO.CodBarra)))</f>
        <v>SINAPI 89778</v>
      </c>
      <c r="AF154" s="59">
        <f ca="1">IF(ISERROR(INDIRECT(saa)),"(abra o arquivo 'Referência "&amp;Excel_BuiltIn_Database&amp;".xlsm)",IF(OR($C154&lt;&gt;"S",ORÇAMENTO.CodBarra=""),"(Sem Código)",IF(ISERROR(MATCH($AE154,INDIRECT(saa),0)),"(Código não identificado nas referências)",MATCH($AE154,INDIRECT(saa),0))))</f>
        <v>11319</v>
      </c>
      <c r="AG154" s="60">
        <f ca="1">ROUND(IF(DESONERACAO="sim",REFERENCIA.Desonerado,REFERENCIA.NaoDesonerado),2)</f>
        <v>18.25</v>
      </c>
      <c r="AH154" s="61">
        <f t="shared" ca="1" si="50"/>
        <v>0.2495</v>
      </c>
      <c r="AJ154" s="62"/>
      <c r="AL154" s="63"/>
      <c r="AM154" s="64">
        <f t="shared" ca="1" si="51"/>
        <v>1185.5999999999999</v>
      </c>
      <c r="AN154" s="65">
        <f t="shared" ca="1" si="52"/>
        <v>22.8</v>
      </c>
    </row>
    <row r="155" spans="1:40" ht="43.2" x14ac:dyDescent="0.3">
      <c r="A155" t="str">
        <f t="shared" si="36"/>
        <v>S</v>
      </c>
      <c r="B155">
        <f t="shared" ca="1" si="37"/>
        <v>2</v>
      </c>
      <c r="C155" t="str">
        <f t="shared" ca="1" si="38"/>
        <v>S</v>
      </c>
      <c r="D155">
        <f t="shared" ca="1" si="39"/>
        <v>0</v>
      </c>
      <c r="E155">
        <f ca="1">IF($C155=1,OFFSET(E155,-1,0)+MAX(1,COUNTIF([1]QCI!$A$13:$A$24,OFFSET([1]ORÇAMENTO!E155,-1,0))),OFFSET(E155,-1,0))</f>
        <v>1</v>
      </c>
      <c r="F155">
        <f t="shared" ca="1" si="40"/>
        <v>13</v>
      </c>
      <c r="G155">
        <f t="shared" ca="1" si="41"/>
        <v>0</v>
      </c>
      <c r="H155">
        <f t="shared" ca="1" si="42"/>
        <v>0</v>
      </c>
      <c r="I155">
        <f t="shared" ca="1" si="43"/>
        <v>4</v>
      </c>
      <c r="J155">
        <f t="shared" ca="1" si="44"/>
        <v>0</v>
      </c>
      <c r="K155">
        <f ca="1">IF(OR($C155="S",$C155=0),0,MATCH(OFFSET($D155,0,$C155)+IF($C155&lt;&gt;1,1,COUNTIF([1]QCI!$A$13:$A$24,[1]ORÇAMENTO!E155)),OFFSET($D155,1,$C155,ROW($C$250)-ROW($C155)),0))</f>
        <v>0</v>
      </c>
      <c r="L155" s="43" t="str">
        <f t="shared" ca="1" si="45"/>
        <v>F</v>
      </c>
      <c r="M155" s="44" t="s">
        <v>7</v>
      </c>
      <c r="N155" s="45" t="str">
        <f t="shared" ca="1" si="46"/>
        <v>Serviço</v>
      </c>
      <c r="O155" s="46" t="str">
        <f t="shared" ca="1" si="47"/>
        <v>1.13.0.4.</v>
      </c>
      <c r="P155" s="47" t="s">
        <v>62</v>
      </c>
      <c r="Q155" s="48" t="s">
        <v>307</v>
      </c>
      <c r="R155" s="49" t="s">
        <v>308</v>
      </c>
      <c r="S155" s="50" t="s">
        <v>72</v>
      </c>
      <c r="T155" s="51">
        <f ca="1">OFFSET([1]CÁLCULO!H$15,ROW($T155)-ROW(T$15),0)</f>
        <v>31</v>
      </c>
      <c r="U155" s="52">
        <f t="shared" ca="1" si="53"/>
        <v>9.42</v>
      </c>
      <c r="V155" s="53" t="s">
        <v>10</v>
      </c>
      <c r="W155" s="51">
        <f ca="1">IF($C155="S",ROUND(IF(TIPOORCAMENTO="Proposto",ORÇAMENTO.CustoUnitario*(1+$AH155),ORÇAMENTO.PrecoUnitarioLicitado),15-13*$AF$10),0)</f>
        <v>11.77</v>
      </c>
      <c r="X155" s="54">
        <f ca="1">IF($C155="S",IF(OR(Import.TipoArredondamento&lt;&gt;"TransfereGOV",ACOMPANHAMENTO="BM"),VTOTAL1,SUM(OFFSET([1]CÁLCULO!$AI$15,ROW($X155)-ROW($X$15),1):OFFSET([1]CÁLCULO!$BB$15,ROW($X155)-ROW($X$15),-1))),IF($C155=0,0,ROUND(SomaAgrup,15-13*$AF$11)))</f>
        <v>364.87</v>
      </c>
      <c r="Y155" s="55" t="s">
        <v>63</v>
      </c>
      <c r="Z155" t="str">
        <f t="shared" ca="1" si="48"/>
        <v>RA</v>
      </c>
      <c r="AA155" s="56">
        <f ca="1">IF($C155="S",IF($Z155="CP",$X155,IF($Z155="RA",(($X155)*[1]QCI!$AA$3),0)),SomaAgrup)</f>
        <v>185.24138327109512</v>
      </c>
      <c r="AB155" s="57">
        <f t="shared" ca="1" si="49"/>
        <v>0</v>
      </c>
      <c r="AC155" s="58" t="str">
        <f ca="1">IF($N155=""," ",
IF(AND($C155&lt;&gt;"S",OR($R155="",$R155="(digite a descrição aqui)")),"DESCRIÇÃO",
IF(AND($C155="S",OR($Q155&lt;&gt;0,$T155&gt;0,$U155&gt;0),$P155=0),"FONTE",
IF(AND($C155="S",$P155&lt;&gt;0,OR($T155&gt;0,$U155&gt;0),$Q155=0),"CÓDIGO",
IF(AND($C155="S",$P155&lt;&gt;0,$Q155&lt;&gt;0,$R155="(Código não identificado nas referências)"),"CÓDIGO N/ID",
IF(AND($C155="S",OR($R155="",$R155="(digite a descrição aqui)"),OR($Q155&lt;&gt;0,$T155&gt;0,$U155&gt;0)),"DESCRIÇÃO",
IF(AND($C155="S",$P155&lt;&gt;0,$Q155&lt;&gt;0,$S155=""),"UNIDADE",
IF(AND($C155="S",$P155&lt;&gt;0,$Q155&lt;&gt;0,$U155=0),"SEM CUSTO",
IF(AND(TIPOORCAMENTO="Licitado",$AL155=0,$AN155&gt;0),"SEM PREÇO",
IF(AND($C155="S",$P155&lt;&gt;0,$Q155&lt;&gt;0,$U155&gt;0,$V155=0),"BDI",
IF(OR(AND(TIPOORCAMENTO="Proposto",$AG155&lt;&gt;"",$AG155&gt;0,ORÇAMENTO.CustoUnitario&gt;$AG155),AND(TIPOORCAMENTO="LICITADO",ORÇAMENTO.PrecoUnitarioLicitado&gt;$AN155)),"ACIMA REF.",
IF(AND($C155="S",$P155&lt;&gt;0,$Q155&lt;&gt;0,$T155=0,$U155&gt;0),"QUANT.",
IF(AND(Import.TipoArredondamento="TransfereGOV",$L155="F",$C155="S",LEN($Q155)&gt;13),"Código &gt;13",
IF(AND(Import.TipoArredondamento="TransfereGOV",$L155="F",$C155&lt;&gt;"S",LEN($R155)&gt;100),"Descrição &gt;100",
IF(AND(Import.TipoArredondamento="TransfereGOV",$L155="F",$C155="S",LEN($R155)&gt;500),"Descrição &gt;500",
IF(AND(Import.TipoArredondamento="TransfereGOV",$L155="F",$C155="S",LEFT(TRIM(UPPER($P155)),6)&lt;&gt;"SINAPI",ISNA(VLOOKUP(TRIM(UPPER($S155)),ListaTgov.Unidades,1,FALSE))),"Unid. Não Disp",
" "))))))))))))))))</f>
        <v xml:space="preserve"> </v>
      </c>
      <c r="AD155" t="str">
        <f ca="1">IF(C155&lt;=CRONO.NivelExibicao,MAX($AD$15:OFFSET(AD155,-1,0))+IF($C155&lt;&gt;1,1,MAX(1,COUNTIF([1]QCI!$A$13:$A$24,OFFSET($E155,-1,0)))),"")</f>
        <v/>
      </c>
      <c r="AE155" s="4" t="str">
        <f ca="1">IF(AND($C155="S",ORÇAMENTO.CodBarra&lt;&gt;""),IF(ORÇAMENTO.Fonte="",ORÇAMENTO.CodBarra,CONCATENATE(ORÇAMENTO.Fonte," ",ORÇAMENTO.CodBarra)))</f>
        <v>SINAPI 89753</v>
      </c>
      <c r="AF155" s="59">
        <f ca="1">IF(ISERROR(INDIRECT(saa)),"(abra o arquivo 'Referência "&amp;Excel_BuiltIn_Database&amp;".xlsm)",IF(OR($C155&lt;&gt;"S",ORÇAMENTO.CodBarra=""),"(Sem Código)",IF(ISERROR(MATCH($AE155,INDIRECT(saa),0)),"(Código não identificado nas referências)",MATCH($AE155,INDIRECT(saa),0))))</f>
        <v>11323</v>
      </c>
      <c r="AG155" s="60">
        <f ca="1">ROUND(IF(DESONERACAO="sim",REFERENCIA.Desonerado,REFERENCIA.NaoDesonerado),2)</f>
        <v>9.42</v>
      </c>
      <c r="AH155" s="61">
        <f t="shared" ca="1" si="50"/>
        <v>0.2495</v>
      </c>
      <c r="AJ155" s="62"/>
      <c r="AL155" s="63"/>
      <c r="AM155" s="64">
        <f t="shared" ca="1" si="51"/>
        <v>364.87</v>
      </c>
      <c r="AN155" s="65">
        <f t="shared" ca="1" si="52"/>
        <v>11.77</v>
      </c>
    </row>
    <row r="156" spans="1:40" ht="43.2" x14ac:dyDescent="0.3">
      <c r="A156" t="str">
        <f t="shared" si="36"/>
        <v>S</v>
      </c>
      <c r="B156">
        <f t="shared" ca="1" si="37"/>
        <v>2</v>
      </c>
      <c r="C156" t="str">
        <f t="shared" ca="1" si="38"/>
        <v>S</v>
      </c>
      <c r="D156">
        <f t="shared" ca="1" si="39"/>
        <v>0</v>
      </c>
      <c r="E156">
        <f ca="1">IF($C156=1,OFFSET(E156,-1,0)+MAX(1,COUNTIF([1]QCI!$A$13:$A$24,OFFSET([1]ORÇAMENTO!E156,-1,0))),OFFSET(E156,-1,0))</f>
        <v>1</v>
      </c>
      <c r="F156">
        <f t="shared" ca="1" si="40"/>
        <v>13</v>
      </c>
      <c r="G156">
        <f t="shared" ca="1" si="41"/>
        <v>0</v>
      </c>
      <c r="H156">
        <f t="shared" ca="1" si="42"/>
        <v>0</v>
      </c>
      <c r="I156">
        <f t="shared" ca="1" si="43"/>
        <v>5</v>
      </c>
      <c r="J156">
        <f t="shared" ca="1" si="44"/>
        <v>0</v>
      </c>
      <c r="K156">
        <f ca="1">IF(OR($C156="S",$C156=0),0,MATCH(OFFSET($D156,0,$C156)+IF($C156&lt;&gt;1,1,COUNTIF([1]QCI!$A$13:$A$24,[1]ORÇAMENTO!E156)),OFFSET($D156,1,$C156,ROW($C$250)-ROW($C156)),0))</f>
        <v>0</v>
      </c>
      <c r="L156" s="43" t="str">
        <f t="shared" ca="1" si="45"/>
        <v>F</v>
      </c>
      <c r="M156" s="44" t="s">
        <v>7</v>
      </c>
      <c r="N156" s="45" t="str">
        <f t="shared" ca="1" si="46"/>
        <v>Serviço</v>
      </c>
      <c r="O156" s="46" t="str">
        <f t="shared" ca="1" si="47"/>
        <v>1.13.0.5.</v>
      </c>
      <c r="P156" s="47" t="s">
        <v>62</v>
      </c>
      <c r="Q156" s="48" t="s">
        <v>309</v>
      </c>
      <c r="R156" s="49" t="s">
        <v>310</v>
      </c>
      <c r="S156" s="50" t="s">
        <v>72</v>
      </c>
      <c r="T156" s="51">
        <f ca="1">OFFSET([1]CÁLCULO!H$15,ROW($T156)-ROW(T$15),0)</f>
        <v>2</v>
      </c>
      <c r="U156" s="52">
        <f t="shared" ca="1" si="53"/>
        <v>51.41</v>
      </c>
      <c r="V156" s="53" t="s">
        <v>10</v>
      </c>
      <c r="W156" s="51">
        <f ca="1">IF($C156="S",ROUND(IF(TIPOORCAMENTO="Proposto",ORÇAMENTO.CustoUnitario*(1+$AH156),ORÇAMENTO.PrecoUnitarioLicitado),15-13*$AF$10),0)</f>
        <v>64.239999999999995</v>
      </c>
      <c r="X156" s="54">
        <f ca="1">IF($C156="S",IF(OR(Import.TipoArredondamento&lt;&gt;"TransfereGOV",ACOMPANHAMENTO="BM"),VTOTAL1,SUM(OFFSET([1]CÁLCULO!$AI$15,ROW($X156)-ROW($X$15),1):OFFSET([1]CÁLCULO!$BB$15,ROW($X156)-ROW($X$15),-1))),IF($C156=0,0,ROUND(SomaAgrup,15-13*$AF$11)))</f>
        <v>128.47999999999999</v>
      </c>
      <c r="Y156" s="55" t="s">
        <v>63</v>
      </c>
      <c r="Z156" t="str">
        <f t="shared" ca="1" si="48"/>
        <v>RA</v>
      </c>
      <c r="AA156" s="56">
        <f ca="1">IF($C156="S",IF($Z156="CP",$X156,IF($Z156="RA",(($X156)*[1]QCI!$AA$3),0)),SomaAgrup)</f>
        <v>65.228198872667789</v>
      </c>
      <c r="AB156" s="57">
        <f t="shared" ca="1" si="49"/>
        <v>0</v>
      </c>
      <c r="AC156" s="58" t="str">
        <f ca="1">IF($N156=""," ",
IF(AND($C156&lt;&gt;"S",OR($R156="",$R156="(digite a descrição aqui)")),"DESCRIÇÃO",
IF(AND($C156="S",OR($Q156&lt;&gt;0,$T156&gt;0,$U156&gt;0),$P156=0),"FONTE",
IF(AND($C156="S",$P156&lt;&gt;0,OR($T156&gt;0,$U156&gt;0),$Q156=0),"CÓDIGO",
IF(AND($C156="S",$P156&lt;&gt;0,$Q156&lt;&gt;0,$R156="(Código não identificado nas referências)"),"CÓDIGO N/ID",
IF(AND($C156="S",OR($R156="",$R156="(digite a descrição aqui)"),OR($Q156&lt;&gt;0,$T156&gt;0,$U156&gt;0)),"DESCRIÇÃO",
IF(AND($C156="S",$P156&lt;&gt;0,$Q156&lt;&gt;0,$S156=""),"UNIDADE",
IF(AND($C156="S",$P156&lt;&gt;0,$Q156&lt;&gt;0,$U156=0),"SEM CUSTO",
IF(AND(TIPOORCAMENTO="Licitado",$AL156=0,$AN156&gt;0),"SEM PREÇO",
IF(AND($C156="S",$P156&lt;&gt;0,$Q156&lt;&gt;0,$U156&gt;0,$V156=0),"BDI",
IF(OR(AND(TIPOORCAMENTO="Proposto",$AG156&lt;&gt;"",$AG156&gt;0,ORÇAMENTO.CustoUnitario&gt;$AG156),AND(TIPOORCAMENTO="LICITADO",ORÇAMENTO.PrecoUnitarioLicitado&gt;$AN156)),"ACIMA REF.",
IF(AND($C156="S",$P156&lt;&gt;0,$Q156&lt;&gt;0,$T156=0,$U156&gt;0),"QUANT.",
IF(AND(Import.TipoArredondamento="TransfereGOV",$L156="F",$C156="S",LEN($Q156)&gt;13),"Código &gt;13",
IF(AND(Import.TipoArredondamento="TransfereGOV",$L156="F",$C156&lt;&gt;"S",LEN($R156)&gt;100),"Descrição &gt;100",
IF(AND(Import.TipoArredondamento="TransfereGOV",$L156="F",$C156="S",LEN($R156)&gt;500),"Descrição &gt;500",
IF(AND(Import.TipoArredondamento="TransfereGOV",$L156="F",$C156="S",LEFT(TRIM(UPPER($P156)),6)&lt;&gt;"SINAPI",ISNA(VLOOKUP(TRIM(UPPER($S156)),ListaTgov.Unidades,1,FALSE))),"Unid. Não Disp",
" "))))))))))))))))</f>
        <v xml:space="preserve"> </v>
      </c>
      <c r="AD156" t="str">
        <f ca="1">IF(C156&lt;=CRONO.NivelExibicao,MAX($AD$15:OFFSET(AD156,-1,0))+IF($C156&lt;&gt;1,1,MAX(1,COUNTIF([1]QCI!$A$13:$A$24,OFFSET($E156,-1,0)))),"")</f>
        <v/>
      </c>
      <c r="AE156" s="4" t="str">
        <f ca="1">IF(AND($C156="S",ORÇAMENTO.CodBarra&lt;&gt;""),IF(ORÇAMENTO.Fonte="",ORÇAMENTO.CodBarra,CONCATENATE(ORÇAMENTO.Fonte," ",ORÇAMENTO.CodBarra)))</f>
        <v>SINAPI 89797</v>
      </c>
      <c r="AF156" s="59">
        <f ca="1">IF(ISERROR(INDIRECT(saa)),"(abra o arquivo 'Referência "&amp;Excel_BuiltIn_Database&amp;".xlsm)",IF(OR($C156&lt;&gt;"S",ORÇAMENTO.CodBarra=""),"(Sem Código)",IF(ISERROR(MATCH($AE156,INDIRECT(saa),0)),"(Código não identificado nas referências)",MATCH($AE156,INDIRECT(saa),0))))</f>
        <v>11304</v>
      </c>
      <c r="AG156" s="60">
        <f ca="1">ROUND(IF(DESONERACAO="sim",REFERENCIA.Desonerado,REFERENCIA.NaoDesonerado),2)</f>
        <v>51.41</v>
      </c>
      <c r="AH156" s="61">
        <f t="shared" ca="1" si="50"/>
        <v>0.2495</v>
      </c>
      <c r="AJ156" s="62"/>
      <c r="AL156" s="63"/>
      <c r="AM156" s="64">
        <f t="shared" ca="1" si="51"/>
        <v>128.47999999999999</v>
      </c>
      <c r="AN156" s="65">
        <f t="shared" ca="1" si="52"/>
        <v>64.239999999999995</v>
      </c>
    </row>
    <row r="157" spans="1:40" ht="43.2" x14ac:dyDescent="0.3">
      <c r="A157" t="str">
        <f t="shared" si="36"/>
        <v>S</v>
      </c>
      <c r="B157">
        <f t="shared" ca="1" si="37"/>
        <v>2</v>
      </c>
      <c r="C157" t="str">
        <f t="shared" ca="1" si="38"/>
        <v>S</v>
      </c>
      <c r="D157">
        <f t="shared" ca="1" si="39"/>
        <v>0</v>
      </c>
      <c r="E157">
        <f ca="1">IF($C157=1,OFFSET(E157,-1,0)+MAX(1,COUNTIF([1]QCI!$A$13:$A$24,OFFSET([1]ORÇAMENTO!E157,-1,0))),OFFSET(E157,-1,0))</f>
        <v>1</v>
      </c>
      <c r="F157">
        <f t="shared" ca="1" si="40"/>
        <v>13</v>
      </c>
      <c r="G157">
        <f t="shared" ca="1" si="41"/>
        <v>0</v>
      </c>
      <c r="H157">
        <f t="shared" ca="1" si="42"/>
        <v>0</v>
      </c>
      <c r="I157">
        <f t="shared" ca="1" si="43"/>
        <v>6</v>
      </c>
      <c r="J157">
        <f t="shared" ca="1" si="44"/>
        <v>0</v>
      </c>
      <c r="K157">
        <f ca="1">IF(OR($C157="S",$C157=0),0,MATCH(OFFSET($D157,0,$C157)+IF($C157&lt;&gt;1,1,COUNTIF([1]QCI!$A$13:$A$24,[1]ORÇAMENTO!E157)),OFFSET($D157,1,$C157,ROW($C$250)-ROW($C157)),0))</f>
        <v>0</v>
      </c>
      <c r="L157" s="43" t="str">
        <f t="shared" ca="1" si="45"/>
        <v>F</v>
      </c>
      <c r="M157" s="44" t="s">
        <v>7</v>
      </c>
      <c r="N157" s="45" t="str">
        <f t="shared" ca="1" si="46"/>
        <v>Serviço</v>
      </c>
      <c r="O157" s="46" t="str">
        <f t="shared" ca="1" si="47"/>
        <v>1.13.0.6.</v>
      </c>
      <c r="P157" s="47" t="s">
        <v>62</v>
      </c>
      <c r="Q157" s="48" t="s">
        <v>311</v>
      </c>
      <c r="R157" s="49" t="s">
        <v>312</v>
      </c>
      <c r="S157" s="50" t="s">
        <v>72</v>
      </c>
      <c r="T157" s="51">
        <f ca="1">OFFSET([1]CÁLCULO!H$15,ROW($T157)-ROW(T$15),0)</f>
        <v>6</v>
      </c>
      <c r="U157" s="52">
        <f t="shared" ca="1" si="53"/>
        <v>42.84</v>
      </c>
      <c r="V157" s="53" t="s">
        <v>10</v>
      </c>
      <c r="W157" s="51">
        <f ca="1">IF($C157="S",ROUND(IF(TIPOORCAMENTO="Proposto",ORÇAMENTO.CustoUnitario*(1+$AH157),ORÇAMENTO.PrecoUnitarioLicitado),15-13*$AF$10),0)</f>
        <v>53.53</v>
      </c>
      <c r="X157" s="54">
        <f ca="1">IF($C157="S",IF(OR(Import.TipoArredondamento&lt;&gt;"TransfereGOV",ACOMPANHAMENTO="BM"),VTOTAL1,SUM(OFFSET([1]CÁLCULO!$AI$15,ROW($X157)-ROW($X$15),1):OFFSET([1]CÁLCULO!$BB$15,ROW($X157)-ROW($X$15),-1))),IF($C157=0,0,ROUND(SomaAgrup,15-13*$AF$11)))</f>
        <v>321.18</v>
      </c>
      <c r="Y157" s="55" t="s">
        <v>63</v>
      </c>
      <c r="Z157" t="str">
        <f t="shared" ca="1" si="48"/>
        <v>RA</v>
      </c>
      <c r="AA157" s="56">
        <f ca="1">IF($C157="S",IF($Z157="CP",$X157,IF($Z157="RA",(($X157)*[1]QCI!$AA$3),0)),SomaAgrup)</f>
        <v>163.06034335245519</v>
      </c>
      <c r="AB157" s="57">
        <f t="shared" ca="1" si="49"/>
        <v>0</v>
      </c>
      <c r="AC157" s="58" t="str">
        <f ca="1">IF($N157=""," ",
IF(AND($C157&lt;&gt;"S",OR($R157="",$R157="(digite a descrição aqui)")),"DESCRIÇÃO",
IF(AND($C157="S",OR($Q157&lt;&gt;0,$T157&gt;0,$U157&gt;0),$P157=0),"FONTE",
IF(AND($C157="S",$P157&lt;&gt;0,OR($T157&gt;0,$U157&gt;0),$Q157=0),"CÓDIGO",
IF(AND($C157="S",$P157&lt;&gt;0,$Q157&lt;&gt;0,$R157="(Código não identificado nas referências)"),"CÓDIGO N/ID",
IF(AND($C157="S",OR($R157="",$R157="(digite a descrição aqui)"),OR($Q157&lt;&gt;0,$T157&gt;0,$U157&gt;0)),"DESCRIÇÃO",
IF(AND($C157="S",$P157&lt;&gt;0,$Q157&lt;&gt;0,$S157=""),"UNIDADE",
IF(AND($C157="S",$P157&lt;&gt;0,$Q157&lt;&gt;0,$U157=0),"SEM CUSTO",
IF(AND(TIPOORCAMENTO="Licitado",$AL157=0,$AN157&gt;0),"SEM PREÇO",
IF(AND($C157="S",$P157&lt;&gt;0,$Q157&lt;&gt;0,$U157&gt;0,$V157=0),"BDI",
IF(OR(AND(TIPOORCAMENTO="Proposto",$AG157&lt;&gt;"",$AG157&gt;0,ORÇAMENTO.CustoUnitario&gt;$AG157),AND(TIPOORCAMENTO="LICITADO",ORÇAMENTO.PrecoUnitarioLicitado&gt;$AN157)),"ACIMA REF.",
IF(AND($C157="S",$P157&lt;&gt;0,$Q157&lt;&gt;0,$T157=0,$U157&gt;0),"QUANT.",
IF(AND(Import.TipoArredondamento="TransfereGOV",$L157="F",$C157="S",LEN($Q157)&gt;13),"Código &gt;13",
IF(AND(Import.TipoArredondamento="TransfereGOV",$L157="F",$C157&lt;&gt;"S",LEN($R157)&gt;100),"Descrição &gt;100",
IF(AND(Import.TipoArredondamento="TransfereGOV",$L157="F",$C157="S",LEN($R157)&gt;500),"Descrição &gt;500",
IF(AND(Import.TipoArredondamento="TransfereGOV",$L157="F",$C157="S",LEFT(TRIM(UPPER($P157)),6)&lt;&gt;"SINAPI",ISNA(VLOOKUP(TRIM(UPPER($S157)),ListaTgov.Unidades,1,FALSE))),"Unid. Não Disp",
" "))))))))))))))))</f>
        <v xml:space="preserve"> </v>
      </c>
      <c r="AD157" t="str">
        <f ca="1">IF(C157&lt;=CRONO.NivelExibicao,MAX($AD$15:OFFSET(AD157,-1,0))+IF($C157&lt;&gt;1,1,MAX(1,COUNTIF([1]QCI!$A$13:$A$24,OFFSET($E157,-1,0)))),"")</f>
        <v/>
      </c>
      <c r="AE157" s="4" t="str">
        <f ca="1">IF(AND($C157="S",ORÇAMENTO.CodBarra&lt;&gt;""),IF(ORÇAMENTO.Fonte="",ORÇAMENTO.CodBarra,CONCATENATE(ORÇAMENTO.Fonte," ",ORÇAMENTO.CodBarra)))</f>
        <v>SINAPI 104345</v>
      </c>
      <c r="AF157" s="59">
        <f ca="1">IF(ISERROR(INDIRECT(saa)),"(abra o arquivo 'Referência "&amp;Excel_BuiltIn_Database&amp;".xlsm)",IF(OR($C157&lt;&gt;"S",ORÇAMENTO.CodBarra=""),"(Sem Código)",IF(ISERROR(MATCH($AE157,INDIRECT(saa),0)),"(Código não identificado nas referências)",MATCH($AE157,INDIRECT(saa),0))))</f>
        <v>11300</v>
      </c>
      <c r="AG157" s="60">
        <f ca="1">ROUND(IF(DESONERACAO="sim",REFERENCIA.Desonerado,REFERENCIA.NaoDesonerado),2)</f>
        <v>42.84</v>
      </c>
      <c r="AH157" s="61">
        <f t="shared" ca="1" si="50"/>
        <v>0.2495</v>
      </c>
      <c r="AJ157" s="62"/>
      <c r="AL157" s="63"/>
      <c r="AM157" s="64">
        <f t="shared" ca="1" si="51"/>
        <v>321.18</v>
      </c>
      <c r="AN157" s="65">
        <f t="shared" ca="1" si="52"/>
        <v>53.53</v>
      </c>
    </row>
    <row r="158" spans="1:40" ht="43.2" x14ac:dyDescent="0.3">
      <c r="A158" t="str">
        <f t="shared" si="36"/>
        <v>S</v>
      </c>
      <c r="B158">
        <f t="shared" ca="1" si="37"/>
        <v>2</v>
      </c>
      <c r="C158" t="str">
        <f t="shared" ca="1" si="38"/>
        <v>S</v>
      </c>
      <c r="D158">
        <f t="shared" ca="1" si="39"/>
        <v>0</v>
      </c>
      <c r="E158">
        <f ca="1">IF($C158=1,OFFSET(E158,-1,0)+MAX(1,COUNTIF([1]QCI!$A$13:$A$24,OFFSET([1]ORÇAMENTO!E158,-1,0))),OFFSET(E158,-1,0))</f>
        <v>1</v>
      </c>
      <c r="F158">
        <f t="shared" ca="1" si="40"/>
        <v>13</v>
      </c>
      <c r="G158">
        <f t="shared" ca="1" si="41"/>
        <v>0</v>
      </c>
      <c r="H158">
        <f t="shared" ca="1" si="42"/>
        <v>0</v>
      </c>
      <c r="I158">
        <f t="shared" ca="1" si="43"/>
        <v>7</v>
      </c>
      <c r="J158">
        <f t="shared" ca="1" si="44"/>
        <v>0</v>
      </c>
      <c r="K158">
        <f ca="1">IF(OR($C158="S",$C158=0),0,MATCH(OFFSET($D158,0,$C158)+IF($C158&lt;&gt;1,1,COUNTIF([1]QCI!$A$13:$A$24,[1]ORÇAMENTO!E158)),OFFSET($D158,1,$C158,ROW($C$250)-ROW($C158)),0))</f>
        <v>0</v>
      </c>
      <c r="L158" s="43" t="str">
        <f t="shared" ca="1" si="45"/>
        <v>F</v>
      </c>
      <c r="M158" s="44" t="s">
        <v>7</v>
      </c>
      <c r="N158" s="45" t="str">
        <f t="shared" ca="1" si="46"/>
        <v>Serviço</v>
      </c>
      <c r="O158" s="46" t="str">
        <f t="shared" ca="1" si="47"/>
        <v>1.13.0.7.</v>
      </c>
      <c r="P158" s="47" t="s">
        <v>62</v>
      </c>
      <c r="Q158" s="48" t="s">
        <v>313</v>
      </c>
      <c r="R158" s="49" t="s">
        <v>314</v>
      </c>
      <c r="S158" s="50" t="s">
        <v>72</v>
      </c>
      <c r="T158" s="51">
        <f ca="1">OFFSET([1]CÁLCULO!H$15,ROW($T158)-ROW(T$15),0)</f>
        <v>42</v>
      </c>
      <c r="U158" s="52">
        <f t="shared" ca="1" si="53"/>
        <v>27.42</v>
      </c>
      <c r="V158" s="53" t="s">
        <v>10</v>
      </c>
      <c r="W158" s="51">
        <f ca="1">IF($C158="S",ROUND(IF(TIPOORCAMENTO="Proposto",ORÇAMENTO.CustoUnitario*(1+$AH158),ORÇAMENTO.PrecoUnitarioLicitado),15-13*$AF$10),0)</f>
        <v>34.26</v>
      </c>
      <c r="X158" s="54">
        <f ca="1">IF($C158="S",IF(OR(Import.TipoArredondamento&lt;&gt;"TransfereGOV",ACOMPANHAMENTO="BM"),VTOTAL1,SUM(OFFSET([1]CÁLCULO!$AI$15,ROW($X158)-ROW($X$15),1):OFFSET([1]CÁLCULO!$BB$15,ROW($X158)-ROW($X$15),-1))),IF($C158=0,0,ROUND(SomaAgrup,15-13*$AF$11)))</f>
        <v>1438.92</v>
      </c>
      <c r="Y158" s="55" t="s">
        <v>63</v>
      </c>
      <c r="Z158" t="str">
        <f t="shared" ca="1" si="48"/>
        <v>RA</v>
      </c>
      <c r="AA158" s="56">
        <f ca="1">IF($C158="S",IF($Z158="CP",$X158,IF($Z158="RA",(($X158)*[1]QCI!$AA$3),0)),SomaAgrup)</f>
        <v>730.52739665207935</v>
      </c>
      <c r="AB158" s="57">
        <f t="shared" ca="1" si="49"/>
        <v>0</v>
      </c>
      <c r="AC158" s="58" t="str">
        <f ca="1">IF($N158=""," ",
IF(AND($C158&lt;&gt;"S",OR($R158="",$R158="(digite a descrição aqui)")),"DESCRIÇÃO",
IF(AND($C158="S",OR($Q158&lt;&gt;0,$T158&gt;0,$U158&gt;0),$P158=0),"FONTE",
IF(AND($C158="S",$P158&lt;&gt;0,OR($T158&gt;0,$U158&gt;0),$Q158=0),"CÓDIGO",
IF(AND($C158="S",$P158&lt;&gt;0,$Q158&lt;&gt;0,$R158="(Código não identificado nas referências)"),"CÓDIGO N/ID",
IF(AND($C158="S",OR($R158="",$R158="(digite a descrição aqui)"),OR($Q158&lt;&gt;0,$T158&gt;0,$U158&gt;0)),"DESCRIÇÃO",
IF(AND($C158="S",$P158&lt;&gt;0,$Q158&lt;&gt;0,$S158=""),"UNIDADE",
IF(AND($C158="S",$P158&lt;&gt;0,$Q158&lt;&gt;0,$U158=0),"SEM CUSTO",
IF(AND(TIPOORCAMENTO="Licitado",$AL158=0,$AN158&gt;0),"SEM PREÇO",
IF(AND($C158="S",$P158&lt;&gt;0,$Q158&lt;&gt;0,$U158&gt;0,$V158=0),"BDI",
IF(OR(AND(TIPOORCAMENTO="Proposto",$AG158&lt;&gt;"",$AG158&gt;0,ORÇAMENTO.CustoUnitario&gt;$AG158),AND(TIPOORCAMENTO="LICITADO",ORÇAMENTO.PrecoUnitarioLicitado&gt;$AN158)),"ACIMA REF.",
IF(AND($C158="S",$P158&lt;&gt;0,$Q158&lt;&gt;0,$T158=0,$U158&gt;0),"QUANT.",
IF(AND(Import.TipoArredondamento="TransfereGOV",$L158="F",$C158="S",LEN($Q158)&gt;13),"Código &gt;13",
IF(AND(Import.TipoArredondamento="TransfereGOV",$L158="F",$C158&lt;&gt;"S",LEN($R158)&gt;100),"Descrição &gt;100",
IF(AND(Import.TipoArredondamento="TransfereGOV",$L158="F",$C158="S",LEN($R158)&gt;500),"Descrição &gt;500",
IF(AND(Import.TipoArredondamento="TransfereGOV",$L158="F",$C158="S",LEFT(TRIM(UPPER($P158)),6)&lt;&gt;"SINAPI",ISNA(VLOOKUP(TRIM(UPPER($S158)),ListaTgov.Unidades,1,FALSE))),"Unid. Não Disp",
" "))))))))))))))))</f>
        <v xml:space="preserve"> </v>
      </c>
      <c r="AD158" t="str">
        <f ca="1">IF(C158&lt;=CRONO.NivelExibicao,MAX($AD$15:OFFSET(AD158,-1,0))+IF($C158&lt;&gt;1,1,MAX(1,COUNTIF([1]QCI!$A$13:$A$24,OFFSET($E158,-1,0)))),"")</f>
        <v/>
      </c>
      <c r="AE158" s="4" t="str">
        <f ca="1">IF(AND($C158="S",ORÇAMENTO.CodBarra&lt;&gt;""),IF(ORÇAMENTO.Fonte="",ORÇAMENTO.CodBarra,CONCATENATE(ORÇAMENTO.Fonte," ",ORÇAMENTO.CodBarra)))</f>
        <v>SINAPI 89744</v>
      </c>
      <c r="AF158" s="59">
        <f ca="1">IF(ISERROR(INDIRECT(saa)),"(abra o arquivo 'Referência "&amp;Excel_BuiltIn_Database&amp;".xlsm)",IF(OR($C158&lt;&gt;"S",ORÇAMENTO.CodBarra=""),"(Sem Código)",IF(ISERROR(MATCH($AE158,INDIRECT(saa),0)),"(Código não identificado nas referências)",MATCH($AE158,INDIRECT(saa),0))))</f>
        <v>11289</v>
      </c>
      <c r="AG158" s="60">
        <f ca="1">ROUND(IF(DESONERACAO="sim",REFERENCIA.Desonerado,REFERENCIA.NaoDesonerado),2)</f>
        <v>27.42</v>
      </c>
      <c r="AH158" s="61">
        <f t="shared" ca="1" si="50"/>
        <v>0.2495</v>
      </c>
      <c r="AJ158" s="62"/>
      <c r="AL158" s="63"/>
      <c r="AM158" s="64">
        <f t="shared" ca="1" si="51"/>
        <v>1438.92</v>
      </c>
      <c r="AN158" s="65">
        <f t="shared" ca="1" si="52"/>
        <v>34.26</v>
      </c>
    </row>
    <row r="159" spans="1:40" ht="43.2" x14ac:dyDescent="0.3">
      <c r="A159" t="str">
        <f t="shared" si="36"/>
        <v>S</v>
      </c>
      <c r="B159">
        <f t="shared" ca="1" si="37"/>
        <v>2</v>
      </c>
      <c r="C159" t="str">
        <f t="shared" ca="1" si="38"/>
        <v>S</v>
      </c>
      <c r="D159">
        <f t="shared" ca="1" si="39"/>
        <v>0</v>
      </c>
      <c r="E159">
        <f ca="1">IF($C159=1,OFFSET(E159,-1,0)+MAX(1,COUNTIF([1]QCI!$A$13:$A$24,OFFSET([1]ORÇAMENTO!E159,-1,0))),OFFSET(E159,-1,0))</f>
        <v>1</v>
      </c>
      <c r="F159">
        <f t="shared" ca="1" si="40"/>
        <v>13</v>
      </c>
      <c r="G159">
        <f t="shared" ca="1" si="41"/>
        <v>0</v>
      </c>
      <c r="H159">
        <f t="shared" ca="1" si="42"/>
        <v>0</v>
      </c>
      <c r="I159">
        <f t="shared" ca="1" si="43"/>
        <v>8</v>
      </c>
      <c r="J159">
        <f t="shared" ca="1" si="44"/>
        <v>0</v>
      </c>
      <c r="K159">
        <f ca="1">IF(OR($C159="S",$C159=0),0,MATCH(OFFSET($D159,0,$C159)+IF($C159&lt;&gt;1,1,COUNTIF([1]QCI!$A$13:$A$24,[1]ORÇAMENTO!E159)),OFFSET($D159,1,$C159,ROW($C$250)-ROW($C159)),0))</f>
        <v>0</v>
      </c>
      <c r="L159" s="43" t="str">
        <f t="shared" ca="1" si="45"/>
        <v>F</v>
      </c>
      <c r="M159" s="44" t="s">
        <v>7</v>
      </c>
      <c r="N159" s="45" t="str">
        <f t="shared" ca="1" si="46"/>
        <v>Serviço</v>
      </c>
      <c r="O159" s="46" t="str">
        <f t="shared" ca="1" si="47"/>
        <v>1.13.0.8.</v>
      </c>
      <c r="P159" s="47" t="s">
        <v>62</v>
      </c>
      <c r="Q159" s="48" t="s">
        <v>315</v>
      </c>
      <c r="R159" s="49" t="s">
        <v>316</v>
      </c>
      <c r="S159" s="50" t="s">
        <v>72</v>
      </c>
      <c r="T159" s="51">
        <f ca="1">OFFSET([1]CÁLCULO!H$15,ROW($T159)-ROW(T$15),0)</f>
        <v>18</v>
      </c>
      <c r="U159" s="52">
        <f t="shared" ca="1" si="53"/>
        <v>14.72</v>
      </c>
      <c r="V159" s="53" t="s">
        <v>10</v>
      </c>
      <c r="W159" s="51">
        <f ca="1">IF($C159="S",ROUND(IF(TIPOORCAMENTO="Proposto",ORÇAMENTO.CustoUnitario*(1+$AH159),ORÇAMENTO.PrecoUnitarioLicitado),15-13*$AF$10),0)</f>
        <v>18.39</v>
      </c>
      <c r="X159" s="54">
        <f ca="1">IF($C159="S",IF(OR(Import.TipoArredondamento&lt;&gt;"TransfereGOV",ACOMPANHAMENTO="BM"),VTOTAL1,SUM(OFFSET([1]CÁLCULO!$AI$15,ROW($X159)-ROW($X$15),1):OFFSET([1]CÁLCULO!$BB$15,ROW($X159)-ROW($X$15),-1))),IF($C159=0,0,ROUND(SomaAgrup,15-13*$AF$11)))</f>
        <v>331.02</v>
      </c>
      <c r="Y159" s="55" t="s">
        <v>63</v>
      </c>
      <c r="Z159" t="str">
        <f t="shared" ca="1" si="48"/>
        <v>RA</v>
      </c>
      <c r="AA159" s="56">
        <f ca="1">IF($C159="S",IF($Z159="CP",$X159,IF($Z159="RA",(($X159)*[1]QCI!$AA$3),0)),SomaAgrup)</f>
        <v>168.05602732589114</v>
      </c>
      <c r="AB159" s="57">
        <f t="shared" ca="1" si="49"/>
        <v>0</v>
      </c>
      <c r="AC159" s="58" t="str">
        <f ca="1">IF($N159=""," ",
IF(AND($C159&lt;&gt;"S",OR($R159="",$R159="(digite a descrição aqui)")),"DESCRIÇÃO",
IF(AND($C159="S",OR($Q159&lt;&gt;0,$T159&gt;0,$U159&gt;0),$P159=0),"FONTE",
IF(AND($C159="S",$P159&lt;&gt;0,OR($T159&gt;0,$U159&gt;0),$Q159=0),"CÓDIGO",
IF(AND($C159="S",$P159&lt;&gt;0,$Q159&lt;&gt;0,$R159="(Código não identificado nas referências)"),"CÓDIGO N/ID",
IF(AND($C159="S",OR($R159="",$R159="(digite a descrição aqui)"),OR($Q159&lt;&gt;0,$T159&gt;0,$U159&gt;0)),"DESCRIÇÃO",
IF(AND($C159="S",$P159&lt;&gt;0,$Q159&lt;&gt;0,$S159=""),"UNIDADE",
IF(AND($C159="S",$P159&lt;&gt;0,$Q159&lt;&gt;0,$U159=0),"SEM CUSTO",
IF(AND(TIPOORCAMENTO="Licitado",$AL159=0,$AN159&gt;0),"SEM PREÇO",
IF(AND($C159="S",$P159&lt;&gt;0,$Q159&lt;&gt;0,$U159&gt;0,$V159=0),"BDI",
IF(OR(AND(TIPOORCAMENTO="Proposto",$AG159&lt;&gt;"",$AG159&gt;0,ORÇAMENTO.CustoUnitario&gt;$AG159),AND(TIPOORCAMENTO="LICITADO",ORÇAMENTO.PrecoUnitarioLicitado&gt;$AN159)),"ACIMA REF.",
IF(AND($C159="S",$P159&lt;&gt;0,$Q159&lt;&gt;0,$T159=0,$U159&gt;0),"QUANT.",
IF(AND(Import.TipoArredondamento="TransfereGOV",$L159="F",$C159="S",LEN($Q159)&gt;13),"Código &gt;13",
IF(AND(Import.TipoArredondamento="TransfereGOV",$L159="F",$C159&lt;&gt;"S",LEN($R159)&gt;100),"Descrição &gt;100",
IF(AND(Import.TipoArredondamento="TransfereGOV",$L159="F",$C159="S",LEN($R159)&gt;500),"Descrição &gt;500",
IF(AND(Import.TipoArredondamento="TransfereGOV",$L159="F",$C159="S",LEFT(TRIM(UPPER($P159)),6)&lt;&gt;"SINAPI",ISNA(VLOOKUP(TRIM(UPPER($S159)),ListaTgov.Unidades,1,FALSE))),"Unid. Não Disp",
" "))))))))))))))))</f>
        <v xml:space="preserve"> </v>
      </c>
      <c r="AD159" t="str">
        <f ca="1">IF(C159&lt;=CRONO.NivelExibicao,MAX($AD$15:OFFSET(AD159,-1,0))+IF($C159&lt;&gt;1,1,MAX(1,COUNTIF([1]QCI!$A$13:$A$24,OFFSET($E159,-1,0)))),"")</f>
        <v/>
      </c>
      <c r="AE159" s="4" t="str">
        <f ca="1">IF(AND($C159="S",ORÇAMENTO.CodBarra&lt;&gt;""),IF(ORÇAMENTO.Fonte="",ORÇAMENTO.CodBarra,CONCATENATE(ORÇAMENTO.Fonte," ",ORÇAMENTO.CodBarra)))</f>
        <v>SINAPI 89731</v>
      </c>
      <c r="AF159" s="59">
        <f ca="1">IF(ISERROR(INDIRECT(saa)),"(abra o arquivo 'Referência "&amp;Excel_BuiltIn_Database&amp;".xlsm)",IF(OR($C159&lt;&gt;"S",ORÇAMENTO.CodBarra=""),"(Sem Código)",IF(ISERROR(MATCH($AE159,INDIRECT(saa),0)),"(Código não identificado nas referências)",MATCH($AE159,INDIRECT(saa),0))))</f>
        <v>11294</v>
      </c>
      <c r="AG159" s="60">
        <f ca="1">ROUND(IF(DESONERACAO="sim",REFERENCIA.Desonerado,REFERENCIA.NaoDesonerado),2)</f>
        <v>14.72</v>
      </c>
      <c r="AH159" s="61">
        <f t="shared" ca="1" si="50"/>
        <v>0.2495</v>
      </c>
      <c r="AJ159" s="62"/>
      <c r="AL159" s="63"/>
      <c r="AM159" s="64">
        <f t="shared" ca="1" si="51"/>
        <v>331.02</v>
      </c>
      <c r="AN159" s="65">
        <f t="shared" ca="1" si="52"/>
        <v>18.39</v>
      </c>
    </row>
    <row r="160" spans="1:40" ht="43.2" x14ac:dyDescent="0.3">
      <c r="A160" t="str">
        <f t="shared" si="36"/>
        <v>S</v>
      </c>
      <c r="B160">
        <f t="shared" ca="1" si="37"/>
        <v>2</v>
      </c>
      <c r="C160" t="str">
        <f t="shared" ca="1" si="38"/>
        <v>S</v>
      </c>
      <c r="D160">
        <f t="shared" ca="1" si="39"/>
        <v>0</v>
      </c>
      <c r="E160">
        <f ca="1">IF($C160=1,OFFSET(E160,-1,0)+MAX(1,COUNTIF([1]QCI!$A$13:$A$24,OFFSET([1]ORÇAMENTO!E160,-1,0))),OFFSET(E160,-1,0))</f>
        <v>1</v>
      </c>
      <c r="F160">
        <f t="shared" ca="1" si="40"/>
        <v>13</v>
      </c>
      <c r="G160">
        <f t="shared" ca="1" si="41"/>
        <v>0</v>
      </c>
      <c r="H160">
        <f t="shared" ca="1" si="42"/>
        <v>0</v>
      </c>
      <c r="I160">
        <f t="shared" ca="1" si="43"/>
        <v>9</v>
      </c>
      <c r="J160">
        <f t="shared" ca="1" si="44"/>
        <v>0</v>
      </c>
      <c r="K160">
        <f ca="1">IF(OR($C160="S",$C160=0),0,MATCH(OFFSET($D160,0,$C160)+IF($C160&lt;&gt;1,1,COUNTIF([1]QCI!$A$13:$A$24,[1]ORÇAMENTO!E160)),OFFSET($D160,1,$C160,ROW($C$250)-ROW($C160)),0))</f>
        <v>0</v>
      </c>
      <c r="L160" s="43" t="str">
        <f t="shared" ca="1" si="45"/>
        <v>F</v>
      </c>
      <c r="M160" s="44" t="s">
        <v>7</v>
      </c>
      <c r="N160" s="45" t="str">
        <f t="shared" ca="1" si="46"/>
        <v>Serviço</v>
      </c>
      <c r="O160" s="46" t="str">
        <f t="shared" ca="1" si="47"/>
        <v>1.13.0.9.</v>
      </c>
      <c r="P160" s="47" t="s">
        <v>62</v>
      </c>
      <c r="Q160" s="48" t="s">
        <v>317</v>
      </c>
      <c r="R160" s="49" t="s">
        <v>318</v>
      </c>
      <c r="S160" s="50" t="s">
        <v>72</v>
      </c>
      <c r="T160" s="51">
        <f ca="1">OFFSET([1]CÁLCULO!H$15,ROW($T160)-ROW(T$15),0)</f>
        <v>15</v>
      </c>
      <c r="U160" s="52">
        <f t="shared" ca="1" si="53"/>
        <v>10.35</v>
      </c>
      <c r="V160" s="53" t="s">
        <v>10</v>
      </c>
      <c r="W160" s="51">
        <f ca="1">IF($C160="S",ROUND(IF(TIPOORCAMENTO="Proposto",ORÇAMENTO.CustoUnitario*(1+$AH160),ORÇAMENTO.PrecoUnitarioLicitado),15-13*$AF$10),0)</f>
        <v>12.93</v>
      </c>
      <c r="X160" s="54">
        <f ca="1">IF($C160="S",IF(OR(Import.TipoArredondamento&lt;&gt;"TransfereGOV",ACOMPANHAMENTO="BM"),VTOTAL1,SUM(OFFSET([1]CÁLCULO!$AI$15,ROW($X160)-ROW($X$15),1):OFFSET([1]CÁLCULO!$BB$15,ROW($X160)-ROW($X$15),-1))),IF($C160=0,0,ROUND(SomaAgrup,15-13*$AF$11)))</f>
        <v>193.95</v>
      </c>
      <c r="Y160" s="55" t="s">
        <v>63</v>
      </c>
      <c r="Z160" t="str">
        <f t="shared" ca="1" si="48"/>
        <v>RA</v>
      </c>
      <c r="AA160" s="56">
        <f ca="1">IF($C160="S",IF($Z160="CP",$X160,IF($Z160="RA",(($X160)*[1]QCI!$AA$3),0)),SomaAgrup)</f>
        <v>98.466758805681181</v>
      </c>
      <c r="AB160" s="57">
        <f t="shared" ca="1" si="49"/>
        <v>0</v>
      </c>
      <c r="AC160" s="58" t="str">
        <f ca="1">IF($N160=""," ",
IF(AND($C160&lt;&gt;"S",OR($R160="",$R160="(digite a descrição aqui)")),"DESCRIÇÃO",
IF(AND($C160="S",OR($Q160&lt;&gt;0,$T160&gt;0,$U160&gt;0),$P160=0),"FONTE",
IF(AND($C160="S",$P160&lt;&gt;0,OR($T160&gt;0,$U160&gt;0),$Q160=0),"CÓDIGO",
IF(AND($C160="S",$P160&lt;&gt;0,$Q160&lt;&gt;0,$R160="(Código não identificado nas referências)"),"CÓDIGO N/ID",
IF(AND($C160="S",OR($R160="",$R160="(digite a descrição aqui)"),OR($Q160&lt;&gt;0,$T160&gt;0,$U160&gt;0)),"DESCRIÇÃO",
IF(AND($C160="S",$P160&lt;&gt;0,$Q160&lt;&gt;0,$S160=""),"UNIDADE",
IF(AND($C160="S",$P160&lt;&gt;0,$Q160&lt;&gt;0,$U160=0),"SEM CUSTO",
IF(AND(TIPOORCAMENTO="Licitado",$AL160=0,$AN160&gt;0),"SEM PREÇO",
IF(AND($C160="S",$P160&lt;&gt;0,$Q160&lt;&gt;0,$U160&gt;0,$V160=0),"BDI",
IF(OR(AND(TIPOORCAMENTO="Proposto",$AG160&lt;&gt;"",$AG160&gt;0,ORÇAMENTO.CustoUnitario&gt;$AG160),AND(TIPOORCAMENTO="LICITADO",ORÇAMENTO.PrecoUnitarioLicitado&gt;$AN160)),"ACIMA REF.",
IF(AND($C160="S",$P160&lt;&gt;0,$Q160&lt;&gt;0,$T160=0,$U160&gt;0),"QUANT.",
IF(AND(Import.TipoArredondamento="TransfereGOV",$L160="F",$C160="S",LEN($Q160)&gt;13),"Código &gt;13",
IF(AND(Import.TipoArredondamento="TransfereGOV",$L160="F",$C160&lt;&gt;"S",LEN($R160)&gt;100),"Descrição &gt;100",
IF(AND(Import.TipoArredondamento="TransfereGOV",$L160="F",$C160="S",LEN($R160)&gt;500),"Descrição &gt;500",
IF(AND(Import.TipoArredondamento="TransfereGOV",$L160="F",$C160="S",LEFT(TRIM(UPPER($P160)),6)&lt;&gt;"SINAPI",ISNA(VLOOKUP(TRIM(UPPER($S160)),ListaTgov.Unidades,1,FALSE))),"Unid. Não Disp",
" "))))))))))))))))</f>
        <v xml:space="preserve"> </v>
      </c>
      <c r="AD160" t="str">
        <f ca="1">IF(C160&lt;=CRONO.NivelExibicao,MAX($AD$15:OFFSET(AD160,-1,0))+IF($C160&lt;&gt;1,1,MAX(1,COUNTIF([1]QCI!$A$13:$A$24,OFFSET($E160,-1,0)))),"")</f>
        <v/>
      </c>
      <c r="AE160" s="4" t="str">
        <f ca="1">IF(AND($C160="S",ORÇAMENTO.CodBarra&lt;&gt;""),IF(ORÇAMENTO.Fonte="",ORÇAMENTO.CodBarra,CONCATENATE(ORÇAMENTO.Fonte," ",ORÇAMENTO.CodBarra)))</f>
        <v>SINAPI 89724</v>
      </c>
      <c r="AF160" s="59">
        <f ca="1">IF(ISERROR(INDIRECT(saa)),"(abra o arquivo 'Referência "&amp;Excel_BuiltIn_Database&amp;".xlsm)",IF(OR($C160&lt;&gt;"S",ORÇAMENTO.CodBarra=""),"(Sem Código)",IF(ISERROR(MATCH($AE160,INDIRECT(saa),0)),"(Código não identificado nas referências)",MATCH($AE160,INDIRECT(saa),0))))</f>
        <v>11292</v>
      </c>
      <c r="AG160" s="60">
        <f ca="1">ROUND(IF(DESONERACAO="sim",REFERENCIA.Desonerado,REFERENCIA.NaoDesonerado),2)</f>
        <v>10.35</v>
      </c>
      <c r="AH160" s="61">
        <f t="shared" ca="1" si="50"/>
        <v>0.2495</v>
      </c>
      <c r="AJ160" s="62"/>
      <c r="AL160" s="63"/>
      <c r="AM160" s="64">
        <f t="shared" ca="1" si="51"/>
        <v>193.95</v>
      </c>
      <c r="AN160" s="65">
        <f t="shared" ca="1" si="52"/>
        <v>12.93</v>
      </c>
    </row>
    <row r="161" spans="1:40" ht="43.2" x14ac:dyDescent="0.3">
      <c r="A161" t="str">
        <f t="shared" si="36"/>
        <v>S</v>
      </c>
      <c r="B161">
        <f t="shared" ca="1" si="37"/>
        <v>2</v>
      </c>
      <c r="C161" t="str">
        <f t="shared" ca="1" si="38"/>
        <v>S</v>
      </c>
      <c r="D161">
        <f t="shared" ca="1" si="39"/>
        <v>0</v>
      </c>
      <c r="E161">
        <f ca="1">IF($C161=1,OFFSET(E161,-1,0)+MAX(1,COUNTIF([1]QCI!$A$13:$A$24,OFFSET([1]ORÇAMENTO!E161,-1,0))),OFFSET(E161,-1,0))</f>
        <v>1</v>
      </c>
      <c r="F161">
        <f t="shared" ca="1" si="40"/>
        <v>13</v>
      </c>
      <c r="G161">
        <f t="shared" ca="1" si="41"/>
        <v>0</v>
      </c>
      <c r="H161">
        <f t="shared" ca="1" si="42"/>
        <v>0</v>
      </c>
      <c r="I161">
        <f t="shared" ca="1" si="43"/>
        <v>10</v>
      </c>
      <c r="J161">
        <f t="shared" ca="1" si="44"/>
        <v>0</v>
      </c>
      <c r="K161">
        <f ca="1">IF(OR($C161="S",$C161=0),0,MATCH(OFFSET($D161,0,$C161)+IF($C161&lt;&gt;1,1,COUNTIF([1]QCI!$A$13:$A$24,[1]ORÇAMENTO!E161)),OFFSET($D161,1,$C161,ROW($C$250)-ROW($C161)),0))</f>
        <v>0</v>
      </c>
      <c r="L161" s="43" t="str">
        <f t="shared" ca="1" si="45"/>
        <v>F</v>
      </c>
      <c r="M161" s="44" t="s">
        <v>7</v>
      </c>
      <c r="N161" s="45" t="str">
        <f t="shared" ca="1" si="46"/>
        <v>Serviço</v>
      </c>
      <c r="O161" s="46" t="str">
        <f t="shared" ca="1" si="47"/>
        <v>1.13.0.10.</v>
      </c>
      <c r="P161" s="47" t="s">
        <v>62</v>
      </c>
      <c r="Q161" s="48" t="s">
        <v>319</v>
      </c>
      <c r="R161" s="49" t="s">
        <v>320</v>
      </c>
      <c r="S161" s="50" t="s">
        <v>72</v>
      </c>
      <c r="T161" s="51">
        <f ca="1">OFFSET([1]CÁLCULO!H$15,ROW($T161)-ROW(T$15),0)</f>
        <v>2</v>
      </c>
      <c r="U161" s="52">
        <f t="shared" ca="1" si="53"/>
        <v>28.27</v>
      </c>
      <c r="V161" s="53" t="s">
        <v>10</v>
      </c>
      <c r="W161" s="51">
        <f ca="1">IF($C161="S",ROUND(IF(TIPOORCAMENTO="Proposto",ORÇAMENTO.CustoUnitario*(1+$AH161),ORÇAMENTO.PrecoUnitarioLicitado),15-13*$AF$10),0)</f>
        <v>35.32</v>
      </c>
      <c r="X161" s="54">
        <f ca="1">IF($C161="S",IF(OR(Import.TipoArredondamento&lt;&gt;"TransfereGOV",ACOMPANHAMENTO="BM"),VTOTAL1,SUM(OFFSET([1]CÁLCULO!$AI$15,ROW($X161)-ROW($X$15),1):OFFSET([1]CÁLCULO!$BB$15,ROW($X161)-ROW($X$15),-1))),IF($C161=0,0,ROUND(SomaAgrup,15-13*$AF$11)))</f>
        <v>70.64</v>
      </c>
      <c r="Y161" s="55" t="s">
        <v>63</v>
      </c>
      <c r="Z161" t="str">
        <f t="shared" ca="1" si="48"/>
        <v>RA</v>
      </c>
      <c r="AA161" s="56">
        <f ca="1">IF($C161="S",IF($Z161="CP",$X161,IF($Z161="RA",(($X161)*[1]QCI!$AA$3),0)),SomaAgrup)</f>
        <v>35.863324784910127</v>
      </c>
      <c r="AB161" s="57">
        <f t="shared" ca="1" si="49"/>
        <v>0</v>
      </c>
      <c r="AC161" s="58" t="str">
        <f ca="1">IF($N161=""," ",
IF(AND($C161&lt;&gt;"S",OR($R161="",$R161="(digite a descrição aqui)")),"DESCRIÇÃO",
IF(AND($C161="S",OR($Q161&lt;&gt;0,$T161&gt;0,$U161&gt;0),$P161=0),"FONTE",
IF(AND($C161="S",$P161&lt;&gt;0,OR($T161&gt;0,$U161&gt;0),$Q161=0),"CÓDIGO",
IF(AND($C161="S",$P161&lt;&gt;0,$Q161&lt;&gt;0,$R161="(Código não identificado nas referências)"),"CÓDIGO N/ID",
IF(AND($C161="S",OR($R161="",$R161="(digite a descrição aqui)"),OR($Q161&lt;&gt;0,$T161&gt;0,$U161&gt;0)),"DESCRIÇÃO",
IF(AND($C161="S",$P161&lt;&gt;0,$Q161&lt;&gt;0,$S161=""),"UNIDADE",
IF(AND($C161="S",$P161&lt;&gt;0,$Q161&lt;&gt;0,$U161=0),"SEM CUSTO",
IF(AND(TIPOORCAMENTO="Licitado",$AL161=0,$AN161&gt;0),"SEM PREÇO",
IF(AND($C161="S",$P161&lt;&gt;0,$Q161&lt;&gt;0,$U161&gt;0,$V161=0),"BDI",
IF(OR(AND(TIPOORCAMENTO="Proposto",$AG161&lt;&gt;"",$AG161&gt;0,ORÇAMENTO.CustoUnitario&gt;$AG161),AND(TIPOORCAMENTO="LICITADO",ORÇAMENTO.PrecoUnitarioLicitado&gt;$AN161)),"ACIMA REF.",
IF(AND($C161="S",$P161&lt;&gt;0,$Q161&lt;&gt;0,$T161=0,$U161&gt;0),"QUANT.",
IF(AND(Import.TipoArredondamento="TransfereGOV",$L161="F",$C161="S",LEN($Q161)&gt;13),"Código &gt;13",
IF(AND(Import.TipoArredondamento="TransfereGOV",$L161="F",$C161&lt;&gt;"S",LEN($R161)&gt;100),"Descrição &gt;100",
IF(AND(Import.TipoArredondamento="TransfereGOV",$L161="F",$C161="S",LEN($R161)&gt;500),"Descrição &gt;500",
IF(AND(Import.TipoArredondamento="TransfereGOV",$L161="F",$C161="S",LEFT(TRIM(UPPER($P161)),6)&lt;&gt;"SINAPI",ISNA(VLOOKUP(TRIM(UPPER($S161)),ListaTgov.Unidades,1,FALSE))),"Unid. Não Disp",
" "))))))))))))))))</f>
        <v xml:space="preserve"> </v>
      </c>
      <c r="AD161" t="str">
        <f ca="1">IF(C161&lt;=CRONO.NivelExibicao,MAX($AD$15:OFFSET(AD161,-1,0))+IF($C161&lt;&gt;1,1,MAX(1,COUNTIF([1]QCI!$A$13:$A$24,OFFSET($E161,-1,0)))),"")</f>
        <v/>
      </c>
      <c r="AE161" s="4" t="str">
        <f ca="1">IF(AND($C161="S",ORÇAMENTO.CodBarra&lt;&gt;""),IF(ORÇAMENTO.Fonte="",ORÇAMENTO.CodBarra,CONCATENATE(ORÇAMENTO.Fonte," ",ORÇAMENTO.CodBarra)))</f>
        <v>SINAPI 89746</v>
      </c>
      <c r="AF161" s="59">
        <f ca="1">IF(ISERROR(INDIRECT(saa)),"(abra o arquivo 'Referência "&amp;Excel_BuiltIn_Database&amp;".xlsm)",IF(OR($C161&lt;&gt;"S",ORÇAMENTO.CodBarra=""),"(Sem Código)",IF(ISERROR(MATCH($AE161,INDIRECT(saa),0)),"(Código não identificado nas referências)",MATCH($AE161,INDIRECT(saa),0))))</f>
        <v>11280</v>
      </c>
      <c r="AG161" s="60">
        <f ca="1">ROUND(IF(DESONERACAO="sim",REFERENCIA.Desonerado,REFERENCIA.NaoDesonerado),2)</f>
        <v>28.27</v>
      </c>
      <c r="AH161" s="61">
        <f t="shared" ca="1" si="50"/>
        <v>0.2495</v>
      </c>
      <c r="AJ161" s="62"/>
      <c r="AL161" s="63"/>
      <c r="AM161" s="64">
        <f t="shared" ca="1" si="51"/>
        <v>70.64</v>
      </c>
      <c r="AN161" s="65">
        <f t="shared" ca="1" si="52"/>
        <v>35.32</v>
      </c>
    </row>
    <row r="162" spans="1:40" ht="43.2" x14ac:dyDescent="0.3">
      <c r="A162" t="str">
        <f t="shared" si="36"/>
        <v>S</v>
      </c>
      <c r="B162">
        <f t="shared" ca="1" si="37"/>
        <v>2</v>
      </c>
      <c r="C162" t="str">
        <f t="shared" ca="1" si="38"/>
        <v>S</v>
      </c>
      <c r="D162">
        <f t="shared" ca="1" si="39"/>
        <v>0</v>
      </c>
      <c r="E162">
        <f ca="1">IF($C162=1,OFFSET(E162,-1,0)+MAX(1,COUNTIF([1]QCI!$A$13:$A$24,OFFSET([1]ORÇAMENTO!E162,-1,0))),OFFSET(E162,-1,0))</f>
        <v>1</v>
      </c>
      <c r="F162">
        <f t="shared" ca="1" si="40"/>
        <v>13</v>
      </c>
      <c r="G162">
        <f t="shared" ca="1" si="41"/>
        <v>0</v>
      </c>
      <c r="H162">
        <f t="shared" ca="1" si="42"/>
        <v>0</v>
      </c>
      <c r="I162">
        <f t="shared" ca="1" si="43"/>
        <v>11</v>
      </c>
      <c r="J162">
        <f t="shared" ca="1" si="44"/>
        <v>0</v>
      </c>
      <c r="K162">
        <f ca="1">IF(OR($C162="S",$C162=0),0,MATCH(OFFSET($D162,0,$C162)+IF($C162&lt;&gt;1,1,COUNTIF([1]QCI!$A$13:$A$24,[1]ORÇAMENTO!E162)),OFFSET($D162,1,$C162,ROW($C$250)-ROW($C162)),0))</f>
        <v>0</v>
      </c>
      <c r="L162" s="43" t="str">
        <f t="shared" ca="1" si="45"/>
        <v>F</v>
      </c>
      <c r="M162" s="44" t="s">
        <v>7</v>
      </c>
      <c r="N162" s="45" t="str">
        <f t="shared" ca="1" si="46"/>
        <v>Serviço</v>
      </c>
      <c r="O162" s="46" t="str">
        <f t="shared" ca="1" si="47"/>
        <v>1.13.0.11.</v>
      </c>
      <c r="P162" s="47" t="s">
        <v>62</v>
      </c>
      <c r="Q162" s="48" t="s">
        <v>321</v>
      </c>
      <c r="R162" s="49" t="s">
        <v>322</v>
      </c>
      <c r="S162" s="50" t="s">
        <v>72</v>
      </c>
      <c r="T162" s="51">
        <f ca="1">OFFSET([1]CÁLCULO!H$15,ROW($T162)-ROW(T$15),0)</f>
        <v>7</v>
      </c>
      <c r="U162" s="52">
        <f t="shared" ca="1" si="53"/>
        <v>10.48</v>
      </c>
      <c r="V162" s="53" t="s">
        <v>10</v>
      </c>
      <c r="W162" s="51">
        <f ca="1">IF($C162="S",ROUND(IF(TIPOORCAMENTO="Proposto",ORÇAMENTO.CustoUnitario*(1+$AH162),ORÇAMENTO.PrecoUnitarioLicitado),15-13*$AF$10),0)</f>
        <v>13.09</v>
      </c>
      <c r="X162" s="54">
        <f ca="1">IF($C162="S",IF(OR(Import.TipoArredondamento&lt;&gt;"TransfereGOV",ACOMPANHAMENTO="BM"),VTOTAL1,SUM(OFFSET([1]CÁLCULO!$AI$15,ROW($X162)-ROW($X$15),1):OFFSET([1]CÁLCULO!$BB$15,ROW($X162)-ROW($X$15),-1))),IF($C162=0,0,ROUND(SomaAgrup,15-13*$AF$11)))</f>
        <v>91.63</v>
      </c>
      <c r="Y162" s="55" t="s">
        <v>63</v>
      </c>
      <c r="Z162" t="str">
        <f t="shared" ca="1" si="48"/>
        <v>RA</v>
      </c>
      <c r="AA162" s="56">
        <f ca="1">IF($C162="S",IF($Z162="CP",$X162,IF($Z162="RA",(($X162)*[1]QCI!$AA$3),0)),SomaAgrup)</f>
        <v>46.519768545318726</v>
      </c>
      <c r="AB162" s="57">
        <f t="shared" ca="1" si="49"/>
        <v>0</v>
      </c>
      <c r="AC162" s="58" t="str">
        <f ca="1">IF($N162=""," ",
IF(AND($C162&lt;&gt;"S",OR($R162="",$R162="(digite a descrição aqui)")),"DESCRIÇÃO",
IF(AND($C162="S",OR($Q162&lt;&gt;0,$T162&gt;0,$U162&gt;0),$P162=0),"FONTE",
IF(AND($C162="S",$P162&lt;&gt;0,OR($T162&gt;0,$U162&gt;0),$Q162=0),"CÓDIGO",
IF(AND($C162="S",$P162&lt;&gt;0,$Q162&lt;&gt;0,$R162="(Código não identificado nas referências)"),"CÓDIGO N/ID",
IF(AND($C162="S",OR($R162="",$R162="(digite a descrição aqui)"),OR($Q162&lt;&gt;0,$T162&gt;0,$U162&gt;0)),"DESCRIÇÃO",
IF(AND($C162="S",$P162&lt;&gt;0,$Q162&lt;&gt;0,$S162=""),"UNIDADE",
IF(AND($C162="S",$P162&lt;&gt;0,$Q162&lt;&gt;0,$U162=0),"SEM CUSTO",
IF(AND(TIPOORCAMENTO="Licitado",$AL162=0,$AN162&gt;0),"SEM PREÇO",
IF(AND($C162="S",$P162&lt;&gt;0,$Q162&lt;&gt;0,$U162&gt;0,$V162=0),"BDI",
IF(OR(AND(TIPOORCAMENTO="Proposto",$AG162&lt;&gt;"",$AG162&gt;0,ORÇAMENTO.CustoUnitario&gt;$AG162),AND(TIPOORCAMENTO="LICITADO",ORÇAMENTO.PrecoUnitarioLicitado&gt;$AN162)),"ACIMA REF.",
IF(AND($C162="S",$P162&lt;&gt;0,$Q162&lt;&gt;0,$T162=0,$U162&gt;0),"QUANT.",
IF(AND(Import.TipoArredondamento="TransfereGOV",$L162="F",$C162="S",LEN($Q162)&gt;13),"Código &gt;13",
IF(AND(Import.TipoArredondamento="TransfereGOV",$L162="F",$C162&lt;&gt;"S",LEN($R162)&gt;100),"Descrição &gt;100",
IF(AND(Import.TipoArredondamento="TransfereGOV",$L162="F",$C162="S",LEN($R162)&gt;500),"Descrição &gt;500",
IF(AND(Import.TipoArredondamento="TransfereGOV",$L162="F",$C162="S",LEFT(TRIM(UPPER($P162)),6)&lt;&gt;"SINAPI",ISNA(VLOOKUP(TRIM(UPPER($S162)),ListaTgov.Unidades,1,FALSE))),"Unid. Não Disp",
" "))))))))))))))))</f>
        <v xml:space="preserve"> </v>
      </c>
      <c r="AD162" t="str">
        <f ca="1">IF(C162&lt;=CRONO.NivelExibicao,MAX($AD$15:OFFSET(AD162,-1,0))+IF($C162&lt;&gt;1,1,MAX(1,COUNTIF([1]QCI!$A$13:$A$24,OFFSET($E162,-1,0)))),"")</f>
        <v/>
      </c>
      <c r="AE162" s="4" t="str">
        <f ca="1">IF(AND($C162="S",ORÇAMENTO.CodBarra&lt;&gt;""),IF(ORÇAMENTO.Fonte="",ORÇAMENTO.CodBarra,CONCATENATE(ORÇAMENTO.Fonte," ",ORÇAMENTO.CodBarra)))</f>
        <v>SINAPI 89802</v>
      </c>
      <c r="AF162" s="59">
        <f ca="1">IF(ISERROR(INDIRECT(saa)),"(abra o arquivo 'Referência "&amp;Excel_BuiltIn_Database&amp;".xlsm)",IF(OR($C162&lt;&gt;"S",ORÇAMENTO.CodBarra=""),"(Sem Código)",IF(ISERROR(MATCH($AE162,INDIRECT(saa),0)),"(Código não identificado nas referências)",MATCH($AE162,INDIRECT(saa),0))))</f>
        <v>11284</v>
      </c>
      <c r="AG162" s="60">
        <f ca="1">ROUND(IF(DESONERACAO="sim",REFERENCIA.Desonerado,REFERENCIA.NaoDesonerado),2)</f>
        <v>10.48</v>
      </c>
      <c r="AH162" s="61">
        <f t="shared" ca="1" si="50"/>
        <v>0.2495</v>
      </c>
      <c r="AJ162" s="62"/>
      <c r="AL162" s="63"/>
      <c r="AM162" s="64">
        <f t="shared" ca="1" si="51"/>
        <v>91.63</v>
      </c>
      <c r="AN162" s="65">
        <f t="shared" ca="1" si="52"/>
        <v>13.09</v>
      </c>
    </row>
    <row r="163" spans="1:40" ht="43.2" x14ac:dyDescent="0.3">
      <c r="A163" t="str">
        <f t="shared" si="36"/>
        <v>S</v>
      </c>
      <c r="B163">
        <f t="shared" ca="1" si="37"/>
        <v>2</v>
      </c>
      <c r="C163" t="str">
        <f t="shared" ca="1" si="38"/>
        <v>S</v>
      </c>
      <c r="D163">
        <f t="shared" ca="1" si="39"/>
        <v>0</v>
      </c>
      <c r="E163">
        <f ca="1">IF($C163=1,OFFSET(E163,-1,0)+MAX(1,COUNTIF([1]QCI!$A$13:$A$24,OFFSET([1]ORÇAMENTO!E163,-1,0))),OFFSET(E163,-1,0))</f>
        <v>1</v>
      </c>
      <c r="F163">
        <f t="shared" ca="1" si="40"/>
        <v>13</v>
      </c>
      <c r="G163">
        <f t="shared" ca="1" si="41"/>
        <v>0</v>
      </c>
      <c r="H163">
        <f t="shared" ca="1" si="42"/>
        <v>0</v>
      </c>
      <c r="I163">
        <f t="shared" ca="1" si="43"/>
        <v>12</v>
      </c>
      <c r="J163">
        <f t="shared" ca="1" si="44"/>
        <v>0</v>
      </c>
      <c r="K163">
        <f ca="1">IF(OR($C163="S",$C163=0),0,MATCH(OFFSET($D163,0,$C163)+IF($C163&lt;&gt;1,1,COUNTIF([1]QCI!$A$13:$A$24,[1]ORÇAMENTO!E163)),OFFSET($D163,1,$C163,ROW($C$250)-ROW($C163)),0))</f>
        <v>0</v>
      </c>
      <c r="L163" s="43" t="str">
        <f t="shared" ca="1" si="45"/>
        <v>F</v>
      </c>
      <c r="M163" s="44" t="s">
        <v>7</v>
      </c>
      <c r="N163" s="45" t="str">
        <f t="shared" ca="1" si="46"/>
        <v>Serviço</v>
      </c>
      <c r="O163" s="46" t="str">
        <f t="shared" ca="1" si="47"/>
        <v>1.13.0.12.</v>
      </c>
      <c r="P163" s="47" t="s">
        <v>62</v>
      </c>
      <c r="Q163" s="48" t="s">
        <v>323</v>
      </c>
      <c r="R163" s="49" t="s">
        <v>324</v>
      </c>
      <c r="S163" s="50" t="s">
        <v>72</v>
      </c>
      <c r="T163" s="51">
        <f ca="1">OFFSET([1]CÁLCULO!H$15,ROW($T163)-ROW(T$15),0)</f>
        <v>9</v>
      </c>
      <c r="U163" s="52">
        <f t="shared" ca="1" si="53"/>
        <v>10.58</v>
      </c>
      <c r="V163" s="53" t="s">
        <v>10</v>
      </c>
      <c r="W163" s="51">
        <f ca="1">IF($C163="S",ROUND(IF(TIPOORCAMENTO="Proposto",ORÇAMENTO.CustoUnitario*(1+$AH163),ORÇAMENTO.PrecoUnitarioLicitado),15-13*$AF$10),0)</f>
        <v>13.22</v>
      </c>
      <c r="X163" s="54">
        <f ca="1">IF($C163="S",IF(OR(Import.TipoArredondamento&lt;&gt;"TransfereGOV",ACOMPANHAMENTO="BM"),VTOTAL1,SUM(OFFSET([1]CÁLCULO!$AI$15,ROW($X163)-ROW($X$15),1):OFFSET([1]CÁLCULO!$BB$15,ROW($X163)-ROW($X$15),-1))),IF($C163=0,0,ROUND(SomaAgrup,15-13*$AF$11)))</f>
        <v>118.98</v>
      </c>
      <c r="Y163" s="55" t="s">
        <v>63</v>
      </c>
      <c r="Z163" t="str">
        <f t="shared" ca="1" si="48"/>
        <v>RA</v>
      </c>
      <c r="AA163" s="56">
        <f ca="1">IF($C163="S",IF($Z163="CP",$X163,IF($Z163="RA",(($X163)*[1]QCI!$AA$3),0)),SomaAgrup)</f>
        <v>60.405129995874958</v>
      </c>
      <c r="AB163" s="57">
        <f t="shared" ca="1" si="49"/>
        <v>0</v>
      </c>
      <c r="AC163" s="58" t="str">
        <f ca="1">IF($N163=""," ",
IF(AND($C163&lt;&gt;"S",OR($R163="",$R163="(digite a descrição aqui)")),"DESCRIÇÃO",
IF(AND($C163="S",OR($Q163&lt;&gt;0,$T163&gt;0,$U163&gt;0),$P163=0),"FONTE",
IF(AND($C163="S",$P163&lt;&gt;0,OR($T163&gt;0,$U163&gt;0),$Q163=0),"CÓDIGO",
IF(AND($C163="S",$P163&lt;&gt;0,$Q163&lt;&gt;0,$R163="(Código não identificado nas referências)"),"CÓDIGO N/ID",
IF(AND($C163="S",OR($R163="",$R163="(digite a descrição aqui)"),OR($Q163&lt;&gt;0,$T163&gt;0,$U163&gt;0)),"DESCRIÇÃO",
IF(AND($C163="S",$P163&lt;&gt;0,$Q163&lt;&gt;0,$S163=""),"UNIDADE",
IF(AND($C163="S",$P163&lt;&gt;0,$Q163&lt;&gt;0,$U163=0),"SEM CUSTO",
IF(AND(TIPOORCAMENTO="Licitado",$AL163=0,$AN163&gt;0),"SEM PREÇO",
IF(AND($C163="S",$P163&lt;&gt;0,$Q163&lt;&gt;0,$U163&gt;0,$V163=0),"BDI",
IF(OR(AND(TIPOORCAMENTO="Proposto",$AG163&lt;&gt;"",$AG163&gt;0,ORÇAMENTO.CustoUnitario&gt;$AG163),AND(TIPOORCAMENTO="LICITADO",ORÇAMENTO.PrecoUnitarioLicitado&gt;$AN163)),"ACIMA REF.",
IF(AND($C163="S",$P163&lt;&gt;0,$Q163&lt;&gt;0,$T163=0,$U163&gt;0),"QUANT.",
IF(AND(Import.TipoArredondamento="TransfereGOV",$L163="F",$C163="S",LEN($Q163)&gt;13),"Código &gt;13",
IF(AND(Import.TipoArredondamento="TransfereGOV",$L163="F",$C163&lt;&gt;"S",LEN($R163)&gt;100),"Descrição &gt;100",
IF(AND(Import.TipoArredondamento="TransfereGOV",$L163="F",$C163="S",LEN($R163)&gt;500),"Descrição &gt;500",
IF(AND(Import.TipoArredondamento="TransfereGOV",$L163="F",$C163="S",LEFT(TRIM(UPPER($P163)),6)&lt;&gt;"SINAPI",ISNA(VLOOKUP(TRIM(UPPER($S163)),ListaTgov.Unidades,1,FALSE))),"Unid. Não Disp",
" "))))))))))))))))</f>
        <v xml:space="preserve"> </v>
      </c>
      <c r="AD163" t="str">
        <f ca="1">IF(C163&lt;=CRONO.NivelExibicao,MAX($AD$15:OFFSET(AD163,-1,0))+IF($C163&lt;&gt;1,1,MAX(1,COUNTIF([1]QCI!$A$13:$A$24,OFFSET($E163,-1,0)))),"")</f>
        <v/>
      </c>
      <c r="AE163" s="4" t="str">
        <f ca="1">IF(AND($C163="S",ORÇAMENTO.CodBarra&lt;&gt;""),IF(ORÇAMENTO.Fonte="",ORÇAMENTO.CodBarra,CONCATENATE(ORÇAMENTO.Fonte," ",ORÇAMENTO.CodBarra)))</f>
        <v>SINAPI 89726</v>
      </c>
      <c r="AF163" s="59">
        <f ca="1">IF(ISERROR(INDIRECT(saa)),"(abra o arquivo 'Referência "&amp;Excel_BuiltIn_Database&amp;".xlsm)",IF(OR($C163&lt;&gt;"S",ORÇAMENTO.CodBarra=""),"(Sem Código)",IF(ISERROR(MATCH($AE163,INDIRECT(saa),0)),"(Código não identificado nas referências)",MATCH($AE163,INDIRECT(saa),0))))</f>
        <v>11283</v>
      </c>
      <c r="AG163" s="60">
        <f ca="1">ROUND(IF(DESONERACAO="sim",REFERENCIA.Desonerado,REFERENCIA.NaoDesonerado),2)</f>
        <v>10.58</v>
      </c>
      <c r="AH163" s="61">
        <f t="shared" ca="1" si="50"/>
        <v>0.2495</v>
      </c>
      <c r="AJ163" s="62"/>
      <c r="AL163" s="63"/>
      <c r="AM163" s="64">
        <f t="shared" ca="1" si="51"/>
        <v>118.98</v>
      </c>
      <c r="AN163" s="65">
        <f t="shared" ca="1" si="52"/>
        <v>13.22</v>
      </c>
    </row>
    <row r="164" spans="1:40" ht="43.2" x14ac:dyDescent="0.3">
      <c r="A164" t="str">
        <f t="shared" si="36"/>
        <v>S</v>
      </c>
      <c r="B164">
        <f t="shared" ca="1" si="37"/>
        <v>2</v>
      </c>
      <c r="C164" t="str">
        <f t="shared" ca="1" si="38"/>
        <v>S</v>
      </c>
      <c r="D164">
        <f t="shared" ca="1" si="39"/>
        <v>0</v>
      </c>
      <c r="E164">
        <f ca="1">IF($C164=1,OFFSET(E164,-1,0)+MAX(1,COUNTIF([1]QCI!$A$13:$A$24,OFFSET([1]ORÇAMENTO!E164,-1,0))),OFFSET(E164,-1,0))</f>
        <v>1</v>
      </c>
      <c r="F164">
        <f t="shared" ca="1" si="40"/>
        <v>13</v>
      </c>
      <c r="G164">
        <f t="shared" ca="1" si="41"/>
        <v>0</v>
      </c>
      <c r="H164">
        <f t="shared" ca="1" si="42"/>
        <v>0</v>
      </c>
      <c r="I164">
        <f t="shared" ca="1" si="43"/>
        <v>13</v>
      </c>
      <c r="J164">
        <f t="shared" ca="1" si="44"/>
        <v>0</v>
      </c>
      <c r="K164">
        <f ca="1">IF(OR($C164="S",$C164=0),0,MATCH(OFFSET($D164,0,$C164)+IF($C164&lt;&gt;1,1,COUNTIF([1]QCI!$A$13:$A$24,[1]ORÇAMENTO!E164)),OFFSET($D164,1,$C164,ROW($C$250)-ROW($C164)),0))</f>
        <v>0</v>
      </c>
      <c r="L164" s="43" t="str">
        <f t="shared" ca="1" si="45"/>
        <v>F</v>
      </c>
      <c r="M164" s="44" t="s">
        <v>7</v>
      </c>
      <c r="N164" s="45" t="str">
        <f t="shared" ca="1" si="46"/>
        <v>Serviço</v>
      </c>
      <c r="O164" s="46" t="str">
        <f t="shared" ca="1" si="47"/>
        <v>1.13.0.13.</v>
      </c>
      <c r="P164" s="47" t="s">
        <v>62</v>
      </c>
      <c r="Q164" s="48" t="s">
        <v>325</v>
      </c>
      <c r="R164" s="49" t="s">
        <v>326</v>
      </c>
      <c r="S164" s="50" t="s">
        <v>97</v>
      </c>
      <c r="T164" s="51">
        <f ca="1">OFFSET([1]CÁLCULO!H$15,ROW($T164)-ROW(T$15),0)</f>
        <v>13.67</v>
      </c>
      <c r="U164" s="52">
        <f t="shared" ca="1" si="53"/>
        <v>21.17</v>
      </c>
      <c r="V164" s="53" t="s">
        <v>10</v>
      </c>
      <c r="W164" s="51">
        <f ca="1">IF($C164="S",ROUND(IF(TIPOORCAMENTO="Proposto",ORÇAMENTO.CustoUnitario*(1+$AH164),ORÇAMENTO.PrecoUnitarioLicitado),15-13*$AF$10),0)</f>
        <v>26.45</v>
      </c>
      <c r="X164" s="54">
        <f ca="1">IF($C164="S",IF(OR(Import.TipoArredondamento&lt;&gt;"TransfereGOV",ACOMPANHAMENTO="BM"),VTOTAL1,SUM(OFFSET([1]CÁLCULO!$AI$15,ROW($X164)-ROW($X$15),1):OFFSET([1]CÁLCULO!$BB$15,ROW($X164)-ROW($X$15),-1))),IF($C164=0,0,ROUND(SomaAgrup,15-13*$AF$11)))</f>
        <v>361.57</v>
      </c>
      <c r="Y164" s="55" t="s">
        <v>63</v>
      </c>
      <c r="Z164" t="str">
        <f t="shared" ca="1" si="48"/>
        <v>RA</v>
      </c>
      <c r="AA164" s="56">
        <f ca="1">IF($C164="S",IF($Z164="CP",$X164,IF($Z164="RA",(($X164)*[1]QCI!$AA$3),0)),SomaAgrup)</f>
        <v>183.56600145073548</v>
      </c>
      <c r="AB164" s="57">
        <f t="shared" ca="1" si="49"/>
        <v>0</v>
      </c>
      <c r="AC164" s="58" t="str">
        <f ca="1">IF($N164=""," ",
IF(AND($C164&lt;&gt;"S",OR($R164="",$R164="(digite a descrição aqui)")),"DESCRIÇÃO",
IF(AND($C164="S",OR($Q164&lt;&gt;0,$T164&gt;0,$U164&gt;0),$P164=0),"FONTE",
IF(AND($C164="S",$P164&lt;&gt;0,OR($T164&gt;0,$U164&gt;0),$Q164=0),"CÓDIGO",
IF(AND($C164="S",$P164&lt;&gt;0,$Q164&lt;&gt;0,$R164="(Código não identificado nas referências)"),"CÓDIGO N/ID",
IF(AND($C164="S",OR($R164="",$R164="(digite a descrição aqui)"),OR($Q164&lt;&gt;0,$T164&gt;0,$U164&gt;0)),"DESCRIÇÃO",
IF(AND($C164="S",$P164&lt;&gt;0,$Q164&lt;&gt;0,$S164=""),"UNIDADE",
IF(AND($C164="S",$P164&lt;&gt;0,$Q164&lt;&gt;0,$U164=0),"SEM CUSTO",
IF(AND(TIPOORCAMENTO="Licitado",$AL164=0,$AN164&gt;0),"SEM PREÇO",
IF(AND($C164="S",$P164&lt;&gt;0,$Q164&lt;&gt;0,$U164&gt;0,$V164=0),"BDI",
IF(OR(AND(TIPOORCAMENTO="Proposto",$AG164&lt;&gt;"",$AG164&gt;0,ORÇAMENTO.CustoUnitario&gt;$AG164),AND(TIPOORCAMENTO="LICITADO",ORÇAMENTO.PrecoUnitarioLicitado&gt;$AN164)),"ACIMA REF.",
IF(AND($C164="S",$P164&lt;&gt;0,$Q164&lt;&gt;0,$T164=0,$U164&gt;0),"QUANT.",
IF(AND(Import.TipoArredondamento="TransfereGOV",$L164="F",$C164="S",LEN($Q164)&gt;13),"Código &gt;13",
IF(AND(Import.TipoArredondamento="TransfereGOV",$L164="F",$C164&lt;&gt;"S",LEN($R164)&gt;100),"Descrição &gt;100",
IF(AND(Import.TipoArredondamento="TransfereGOV",$L164="F",$C164="S",LEN($R164)&gt;500),"Descrição &gt;500",
IF(AND(Import.TipoArredondamento="TransfereGOV",$L164="F",$C164="S",LEFT(TRIM(UPPER($P164)),6)&lt;&gt;"SINAPI",ISNA(VLOOKUP(TRIM(UPPER($S164)),ListaTgov.Unidades,1,FALSE))),"Unid. Não Disp",
" "))))))))))))))))</f>
        <v xml:space="preserve"> </v>
      </c>
      <c r="AD164" t="str">
        <f ca="1">IF(C164&lt;=CRONO.NivelExibicao,MAX($AD$15:OFFSET(AD164,-1,0))+IF($C164&lt;&gt;1,1,MAX(1,COUNTIF([1]QCI!$A$13:$A$24,OFFSET($E164,-1,0)))),"")</f>
        <v/>
      </c>
      <c r="AE164" s="4" t="str">
        <f ca="1">IF(AND($C164="S",ORÇAMENTO.CodBarra&lt;&gt;""),IF(ORÇAMENTO.Fonte="",ORÇAMENTO.CodBarra,CONCATENATE(ORÇAMENTO.Fonte," ",ORÇAMENTO.CodBarra)))</f>
        <v>SINAPI 89711</v>
      </c>
      <c r="AF164" s="59">
        <f ca="1">IF(ISERROR(INDIRECT(saa)),"(abra o arquivo 'Referência "&amp;Excel_BuiltIn_Database&amp;".xlsm)",IF(OR($C164&lt;&gt;"S",ORÇAMENTO.CodBarra=""),"(Sem Código)",IF(ISERROR(MATCH($AE164,INDIRECT(saa),0)),"(Código não identificado nas referências)",MATCH($AE164,INDIRECT(saa),0))))</f>
        <v>11346</v>
      </c>
      <c r="AG164" s="60">
        <f ca="1">ROUND(IF(DESONERACAO="sim",REFERENCIA.Desonerado,REFERENCIA.NaoDesonerado),2)</f>
        <v>21.17</v>
      </c>
      <c r="AH164" s="61">
        <f t="shared" ca="1" si="50"/>
        <v>0.2495</v>
      </c>
      <c r="AJ164" s="62"/>
      <c r="AL164" s="63"/>
      <c r="AM164" s="64">
        <f t="shared" ca="1" si="51"/>
        <v>361.57</v>
      </c>
      <c r="AN164" s="65">
        <f t="shared" ca="1" si="52"/>
        <v>26.45</v>
      </c>
    </row>
    <row r="165" spans="1:40" ht="43.2" x14ac:dyDescent="0.3">
      <c r="A165" t="str">
        <f t="shared" si="36"/>
        <v>S</v>
      </c>
      <c r="B165">
        <f t="shared" ca="1" si="37"/>
        <v>2</v>
      </c>
      <c r="C165" t="str">
        <f t="shared" ca="1" si="38"/>
        <v>S</v>
      </c>
      <c r="D165">
        <f t="shared" ca="1" si="39"/>
        <v>0</v>
      </c>
      <c r="E165">
        <f ca="1">IF($C165=1,OFFSET(E165,-1,0)+MAX(1,COUNTIF([1]QCI!$A$13:$A$24,OFFSET([1]ORÇAMENTO!E165,-1,0))),OFFSET(E165,-1,0))</f>
        <v>1</v>
      </c>
      <c r="F165">
        <f t="shared" ca="1" si="40"/>
        <v>13</v>
      </c>
      <c r="G165">
        <f t="shared" ca="1" si="41"/>
        <v>0</v>
      </c>
      <c r="H165">
        <f t="shared" ca="1" si="42"/>
        <v>0</v>
      </c>
      <c r="I165">
        <f t="shared" ca="1" si="43"/>
        <v>14</v>
      </c>
      <c r="J165">
        <f t="shared" ca="1" si="44"/>
        <v>0</v>
      </c>
      <c r="K165">
        <f ca="1">IF(OR($C165="S",$C165=0),0,MATCH(OFFSET($D165,0,$C165)+IF($C165&lt;&gt;1,1,COUNTIF([1]QCI!$A$13:$A$24,[1]ORÇAMENTO!E165)),OFFSET($D165,1,$C165,ROW($C$250)-ROW($C165)),0))</f>
        <v>0</v>
      </c>
      <c r="L165" s="43" t="str">
        <f t="shared" ca="1" si="45"/>
        <v>F</v>
      </c>
      <c r="M165" s="44" t="s">
        <v>7</v>
      </c>
      <c r="N165" s="45" t="str">
        <f t="shared" ca="1" si="46"/>
        <v>Serviço</v>
      </c>
      <c r="O165" s="46" t="str">
        <f t="shared" ca="1" si="47"/>
        <v>1.13.0.14.</v>
      </c>
      <c r="P165" s="47" t="s">
        <v>62</v>
      </c>
      <c r="Q165" s="48" t="s">
        <v>327</v>
      </c>
      <c r="R165" s="49" t="s">
        <v>328</v>
      </c>
      <c r="S165" s="50" t="s">
        <v>97</v>
      </c>
      <c r="T165" s="51">
        <f ca="1">OFFSET([1]CÁLCULO!H$15,ROW($T165)-ROW(T$15),0)</f>
        <v>18.510000000000002</v>
      </c>
      <c r="U165" s="52">
        <f t="shared" ca="1" si="53"/>
        <v>26.97</v>
      </c>
      <c r="V165" s="53" t="s">
        <v>10</v>
      </c>
      <c r="W165" s="51">
        <f ca="1">IF($C165="S",ROUND(IF(TIPOORCAMENTO="Proposto",ORÇAMENTO.CustoUnitario*(1+$AH165),ORÇAMENTO.PrecoUnitarioLicitado),15-13*$AF$10),0)</f>
        <v>33.700000000000003</v>
      </c>
      <c r="X165" s="54">
        <f ca="1">IF($C165="S",IF(OR(Import.TipoArredondamento&lt;&gt;"TransfereGOV",ACOMPANHAMENTO="BM"),VTOTAL1,SUM(OFFSET([1]CÁLCULO!$AI$15,ROW($X165)-ROW($X$15),1):OFFSET([1]CÁLCULO!$BB$15,ROW($X165)-ROW($X$15),-1))),IF($C165=0,0,ROUND(SomaAgrup,15-13*$AF$11)))</f>
        <v>623.79</v>
      </c>
      <c r="Y165" s="55" t="s">
        <v>63</v>
      </c>
      <c r="Z165" t="str">
        <f t="shared" ca="1" si="48"/>
        <v>RA</v>
      </c>
      <c r="AA165" s="56">
        <f ca="1">IF($C165="S",IF($Z165="CP",$X165,IF($Z165="RA",(($X165)*[1]QCI!$AA$3),0)),SomaAgrup)</f>
        <v>316.69285627943214</v>
      </c>
      <c r="AB165" s="57">
        <f t="shared" ca="1" si="49"/>
        <v>0</v>
      </c>
      <c r="AC165" s="58" t="str">
        <f ca="1">IF($N165=""," ",
IF(AND($C165&lt;&gt;"S",OR($R165="",$R165="(digite a descrição aqui)")),"DESCRIÇÃO",
IF(AND($C165="S",OR($Q165&lt;&gt;0,$T165&gt;0,$U165&gt;0),$P165=0),"FONTE",
IF(AND($C165="S",$P165&lt;&gt;0,OR($T165&gt;0,$U165&gt;0),$Q165=0),"CÓDIGO",
IF(AND($C165="S",$P165&lt;&gt;0,$Q165&lt;&gt;0,$R165="(Código não identificado nas referências)"),"CÓDIGO N/ID",
IF(AND($C165="S",OR($R165="",$R165="(digite a descrição aqui)"),OR($Q165&lt;&gt;0,$T165&gt;0,$U165&gt;0)),"DESCRIÇÃO",
IF(AND($C165="S",$P165&lt;&gt;0,$Q165&lt;&gt;0,$S165=""),"UNIDADE",
IF(AND($C165="S",$P165&lt;&gt;0,$Q165&lt;&gt;0,$U165=0),"SEM CUSTO",
IF(AND(TIPOORCAMENTO="Licitado",$AL165=0,$AN165&gt;0),"SEM PREÇO",
IF(AND($C165="S",$P165&lt;&gt;0,$Q165&lt;&gt;0,$U165&gt;0,$V165=0),"BDI",
IF(OR(AND(TIPOORCAMENTO="Proposto",$AG165&lt;&gt;"",$AG165&gt;0,ORÇAMENTO.CustoUnitario&gt;$AG165),AND(TIPOORCAMENTO="LICITADO",ORÇAMENTO.PrecoUnitarioLicitado&gt;$AN165)),"ACIMA REF.",
IF(AND($C165="S",$P165&lt;&gt;0,$Q165&lt;&gt;0,$T165=0,$U165&gt;0),"QUANT.",
IF(AND(Import.TipoArredondamento="TransfereGOV",$L165="F",$C165="S",LEN($Q165)&gt;13),"Código &gt;13",
IF(AND(Import.TipoArredondamento="TransfereGOV",$L165="F",$C165&lt;&gt;"S",LEN($R165)&gt;100),"Descrição &gt;100",
IF(AND(Import.TipoArredondamento="TransfereGOV",$L165="F",$C165="S",LEN($R165)&gt;500),"Descrição &gt;500",
IF(AND(Import.TipoArredondamento="TransfereGOV",$L165="F",$C165="S",LEFT(TRIM(UPPER($P165)),6)&lt;&gt;"SINAPI",ISNA(VLOOKUP(TRIM(UPPER($S165)),ListaTgov.Unidades,1,FALSE))),"Unid. Não Disp",
" "))))))))))))))))</f>
        <v xml:space="preserve"> </v>
      </c>
      <c r="AD165" t="str">
        <f ca="1">IF(C165&lt;=CRONO.NivelExibicao,MAX($AD$15:OFFSET(AD165,-1,0))+IF($C165&lt;&gt;1,1,MAX(1,COUNTIF([1]QCI!$A$13:$A$24,OFFSET($E165,-1,0)))),"")</f>
        <v/>
      </c>
      <c r="AE165" s="4" t="str">
        <f ca="1">IF(AND($C165="S",ORÇAMENTO.CodBarra&lt;&gt;""),IF(ORÇAMENTO.Fonte="",ORÇAMENTO.CodBarra,CONCATENATE(ORÇAMENTO.Fonte," ",ORÇAMENTO.CodBarra)))</f>
        <v>SINAPI 89712</v>
      </c>
      <c r="AF165" s="59">
        <f ca="1">IF(ISERROR(INDIRECT(saa)),"(abra o arquivo 'Referência "&amp;Excel_BuiltIn_Database&amp;".xlsm)",IF(OR($C165&lt;&gt;"S",ORÇAMENTO.CodBarra=""),"(Sem Código)",IF(ISERROR(MATCH($AE165,INDIRECT(saa),0)),"(Código não identificado nas referências)",MATCH($AE165,INDIRECT(saa),0))))</f>
        <v>11348</v>
      </c>
      <c r="AG165" s="60">
        <f ca="1">ROUND(IF(DESONERACAO="sim",REFERENCIA.Desonerado,REFERENCIA.NaoDesonerado),2)</f>
        <v>26.97</v>
      </c>
      <c r="AH165" s="61">
        <f t="shared" ca="1" si="50"/>
        <v>0.2495</v>
      </c>
      <c r="AJ165" s="62"/>
      <c r="AL165" s="63"/>
      <c r="AM165" s="64">
        <f t="shared" ca="1" si="51"/>
        <v>623.79</v>
      </c>
      <c r="AN165" s="65">
        <f t="shared" ca="1" si="52"/>
        <v>33.700000000000003</v>
      </c>
    </row>
    <row r="166" spans="1:40" ht="43.2" x14ac:dyDescent="0.3">
      <c r="A166" t="str">
        <f t="shared" si="36"/>
        <v>S</v>
      </c>
      <c r="B166">
        <f t="shared" ca="1" si="37"/>
        <v>2</v>
      </c>
      <c r="C166" t="str">
        <f t="shared" ca="1" si="38"/>
        <v>S</v>
      </c>
      <c r="D166">
        <f t="shared" ca="1" si="39"/>
        <v>0</v>
      </c>
      <c r="E166">
        <f ca="1">IF($C166=1,OFFSET(E166,-1,0)+MAX(1,COUNTIF([1]QCI!$A$13:$A$24,OFFSET([1]ORÇAMENTO!E166,-1,0))),OFFSET(E166,-1,0))</f>
        <v>1</v>
      </c>
      <c r="F166">
        <f t="shared" ca="1" si="40"/>
        <v>13</v>
      </c>
      <c r="G166">
        <f t="shared" ca="1" si="41"/>
        <v>0</v>
      </c>
      <c r="H166">
        <f t="shared" ca="1" si="42"/>
        <v>0</v>
      </c>
      <c r="I166">
        <f t="shared" ca="1" si="43"/>
        <v>15</v>
      </c>
      <c r="J166">
        <f t="shared" ca="1" si="44"/>
        <v>0</v>
      </c>
      <c r="K166">
        <f ca="1">IF(OR($C166="S",$C166=0),0,MATCH(OFFSET($D166,0,$C166)+IF($C166&lt;&gt;1,1,COUNTIF([1]QCI!$A$13:$A$24,[1]ORÇAMENTO!E166)),OFFSET($D166,1,$C166,ROW($C$250)-ROW($C166)),0))</f>
        <v>0</v>
      </c>
      <c r="L166" s="43" t="str">
        <f t="shared" ca="1" si="45"/>
        <v>F</v>
      </c>
      <c r="M166" s="44" t="s">
        <v>7</v>
      </c>
      <c r="N166" s="45" t="str">
        <f t="shared" ca="1" si="46"/>
        <v>Serviço</v>
      </c>
      <c r="O166" s="46" t="str">
        <f t="shared" ca="1" si="47"/>
        <v>1.13.0.15.</v>
      </c>
      <c r="P166" s="47" t="s">
        <v>62</v>
      </c>
      <c r="Q166" s="48" t="s">
        <v>329</v>
      </c>
      <c r="R166" s="49" t="s">
        <v>330</v>
      </c>
      <c r="S166" s="50" t="s">
        <v>97</v>
      </c>
      <c r="T166" s="51">
        <f ca="1">OFFSET([1]CÁLCULO!H$15,ROW($T166)-ROW(T$15),0)</f>
        <v>43.97</v>
      </c>
      <c r="U166" s="52">
        <f t="shared" ca="1" si="53"/>
        <v>37.54</v>
      </c>
      <c r="V166" s="53" t="s">
        <v>10</v>
      </c>
      <c r="W166" s="51">
        <f ca="1">IF($C166="S",ROUND(IF(TIPOORCAMENTO="Proposto",ORÇAMENTO.CustoUnitario*(1+$AH166),ORÇAMENTO.PrecoUnitarioLicitado),15-13*$AF$10),0)</f>
        <v>46.91</v>
      </c>
      <c r="X166" s="54">
        <f ca="1">IF($C166="S",IF(OR(Import.TipoArredondamento&lt;&gt;"TransfereGOV",ACOMPANHAMENTO="BM"),VTOTAL1,SUM(OFFSET([1]CÁLCULO!$AI$15,ROW($X166)-ROW($X$15),1):OFFSET([1]CÁLCULO!$BB$15,ROW($X166)-ROW($X$15),-1))),IF($C166=0,0,ROUND(SomaAgrup,15-13*$AF$11)))</f>
        <v>2062.63</v>
      </c>
      <c r="Y166" s="55" t="s">
        <v>63</v>
      </c>
      <c r="Z166" t="str">
        <f t="shared" ca="1" si="48"/>
        <v>RA</v>
      </c>
      <c r="AA166" s="56">
        <f ca="1">IF($C166="S",IF($Z166="CP",$X166,IF($Z166="RA",(($X166)*[1]QCI!$AA$3),0)),SomaAgrup)</f>
        <v>1047.1796376146544</v>
      </c>
      <c r="AB166" s="57">
        <f t="shared" ca="1" si="49"/>
        <v>0</v>
      </c>
      <c r="AC166" s="58" t="str">
        <f ca="1">IF($N166=""," ",
IF(AND($C166&lt;&gt;"S",OR($R166="",$R166="(digite a descrição aqui)")),"DESCRIÇÃO",
IF(AND($C166="S",OR($Q166&lt;&gt;0,$T166&gt;0,$U166&gt;0),$P166=0),"FONTE",
IF(AND($C166="S",$P166&lt;&gt;0,OR($T166&gt;0,$U166&gt;0),$Q166=0),"CÓDIGO",
IF(AND($C166="S",$P166&lt;&gt;0,$Q166&lt;&gt;0,$R166="(Código não identificado nas referências)"),"CÓDIGO N/ID",
IF(AND($C166="S",OR($R166="",$R166="(digite a descrição aqui)"),OR($Q166&lt;&gt;0,$T166&gt;0,$U166&gt;0)),"DESCRIÇÃO",
IF(AND($C166="S",$P166&lt;&gt;0,$Q166&lt;&gt;0,$S166=""),"UNIDADE",
IF(AND($C166="S",$P166&lt;&gt;0,$Q166&lt;&gt;0,$U166=0),"SEM CUSTO",
IF(AND(TIPOORCAMENTO="Licitado",$AL166=0,$AN166&gt;0),"SEM PREÇO",
IF(AND($C166="S",$P166&lt;&gt;0,$Q166&lt;&gt;0,$U166&gt;0,$V166=0),"BDI",
IF(OR(AND(TIPOORCAMENTO="Proposto",$AG166&lt;&gt;"",$AG166&gt;0,ORÇAMENTO.CustoUnitario&gt;$AG166),AND(TIPOORCAMENTO="LICITADO",ORÇAMENTO.PrecoUnitarioLicitado&gt;$AN166)),"ACIMA REF.",
IF(AND($C166="S",$P166&lt;&gt;0,$Q166&lt;&gt;0,$T166=0,$U166&gt;0),"QUANT.",
IF(AND(Import.TipoArredondamento="TransfereGOV",$L166="F",$C166="S",LEN($Q166)&gt;13),"Código &gt;13",
IF(AND(Import.TipoArredondamento="TransfereGOV",$L166="F",$C166&lt;&gt;"S",LEN($R166)&gt;100),"Descrição &gt;100",
IF(AND(Import.TipoArredondamento="TransfereGOV",$L166="F",$C166="S",LEN($R166)&gt;500),"Descrição &gt;500",
IF(AND(Import.TipoArredondamento="TransfereGOV",$L166="F",$C166="S",LEFT(TRIM(UPPER($P166)),6)&lt;&gt;"SINAPI",ISNA(VLOOKUP(TRIM(UPPER($S166)),ListaTgov.Unidades,1,FALSE))),"Unid. Não Disp",
" "))))))))))))))))</f>
        <v xml:space="preserve"> </v>
      </c>
      <c r="AD166" t="str">
        <f ca="1">IF(C166&lt;=CRONO.NivelExibicao,MAX($AD$15:OFFSET(AD166,-1,0))+IF($C166&lt;&gt;1,1,MAX(1,COUNTIF([1]QCI!$A$13:$A$24,OFFSET($E166,-1,0)))),"")</f>
        <v/>
      </c>
      <c r="AE166" s="4" t="str">
        <f ca="1">IF(AND($C166="S",ORÇAMENTO.CodBarra&lt;&gt;""),IF(ORÇAMENTO.Fonte="",ORÇAMENTO.CodBarra,CONCATENATE(ORÇAMENTO.Fonte," ",ORÇAMENTO.CodBarra)))</f>
        <v>SINAPI 89714</v>
      </c>
      <c r="AF166" s="59">
        <f ca="1">IF(ISERROR(INDIRECT(saa)),"(abra o arquivo 'Referência "&amp;Excel_BuiltIn_Database&amp;".xlsm)",IF(OR($C166&lt;&gt;"S",ORÇAMENTO.CodBarra=""),"(Sem Código)",IF(ISERROR(MATCH($AE166,INDIRECT(saa),0)),"(Código não identificado nas referências)",MATCH($AE166,INDIRECT(saa),0))))</f>
        <v>11343</v>
      </c>
      <c r="AG166" s="60">
        <f ca="1">ROUND(IF(DESONERACAO="sim",REFERENCIA.Desonerado,REFERENCIA.NaoDesonerado),2)</f>
        <v>37.54</v>
      </c>
      <c r="AH166" s="61">
        <f t="shared" ca="1" si="50"/>
        <v>0.2495</v>
      </c>
      <c r="AJ166" s="62"/>
      <c r="AL166" s="63"/>
      <c r="AM166" s="64">
        <f t="shared" ca="1" si="51"/>
        <v>2062.63</v>
      </c>
      <c r="AN166" s="65">
        <f t="shared" ca="1" si="52"/>
        <v>46.91</v>
      </c>
    </row>
    <row r="167" spans="1:40" x14ac:dyDescent="0.3">
      <c r="A167">
        <f t="shared" si="36"/>
        <v>2</v>
      </c>
      <c r="B167">
        <f t="shared" ca="1" si="37"/>
        <v>2</v>
      </c>
      <c r="C167">
        <f t="shared" ca="1" si="38"/>
        <v>2</v>
      </c>
      <c r="D167">
        <f t="shared" ca="1" si="39"/>
        <v>17</v>
      </c>
      <c r="E167">
        <f ca="1">IF($C167=1,OFFSET(E167,-1,0)+MAX(1,COUNTIF([1]QCI!$A$13:$A$24,OFFSET([1]ORÇAMENTO!E167,-1,0))),OFFSET(E167,-1,0))</f>
        <v>1</v>
      </c>
      <c r="F167">
        <f t="shared" ca="1" si="40"/>
        <v>14</v>
      </c>
      <c r="G167">
        <f t="shared" ca="1" si="41"/>
        <v>0</v>
      </c>
      <c r="H167">
        <f t="shared" ca="1" si="42"/>
        <v>0</v>
      </c>
      <c r="I167">
        <f t="shared" ca="1" si="43"/>
        <v>0</v>
      </c>
      <c r="J167">
        <f t="shared" ca="1" si="44"/>
        <v>83</v>
      </c>
      <c r="K167">
        <f ca="1">IF(OR($C167="S",$C167=0),0,MATCH(OFFSET($D167,0,$C167)+IF($C167&lt;&gt;1,1,COUNTIF([1]QCI!$A$13:$A$24,[1]ORÇAMENTO!E167)),OFFSET($D167,1,$C167,ROW($C$250)-ROW($C167)),0))</f>
        <v>17</v>
      </c>
      <c r="L167" s="43" t="str">
        <f t="shared" ca="1" si="45"/>
        <v>F</v>
      </c>
      <c r="M167" s="44" t="s">
        <v>4</v>
      </c>
      <c r="N167" s="45" t="str">
        <f t="shared" ca="1" si="46"/>
        <v>Nível 2</v>
      </c>
      <c r="O167" s="46" t="str">
        <f t="shared" ca="1" si="47"/>
        <v>1.14.</v>
      </c>
      <c r="P167" s="47" t="s">
        <v>62</v>
      </c>
      <c r="Q167" s="48"/>
      <c r="R167" s="49" t="s">
        <v>331</v>
      </c>
      <c r="S167" s="50" t="s">
        <v>68</v>
      </c>
      <c r="T167" s="51">
        <f ca="1">OFFSET([1]CÁLCULO!H$15,ROW($T167)-ROW(T$15),0)</f>
        <v>0</v>
      </c>
      <c r="U167" s="52">
        <f t="shared" ca="1" si="53"/>
        <v>0</v>
      </c>
      <c r="V167" s="53" t="s">
        <v>10</v>
      </c>
      <c r="W167" s="51">
        <f ca="1">IF($C167="S",ROUND(IF(TIPOORCAMENTO="Proposto",ORÇAMENTO.CustoUnitario*(1+$AH167),ORÇAMENTO.PrecoUnitarioLicitado),15-13*$AF$10),0)</f>
        <v>0</v>
      </c>
      <c r="X167" s="54">
        <f ca="1">IF($C167="S",IF(OR(Import.TipoArredondamento&lt;&gt;"TransfereGOV",ACOMPANHAMENTO="BM"),VTOTAL1,SUM(OFFSET([1]CÁLCULO!$AI$15,ROW($X167)-ROW($X$15),1):OFFSET([1]CÁLCULO!$BB$15,ROW($X167)-ROW($X$15),-1))),IF($C167=0,0,ROUND(SomaAgrup,15-13*$AF$11)))</f>
        <v>13088.32</v>
      </c>
      <c r="Y167" s="55" t="s">
        <v>63</v>
      </c>
      <c r="Z167" t="str">
        <f t="shared" ca="1" si="48"/>
        <v/>
      </c>
      <c r="AA167" s="56">
        <f ca="1">IF($C167="S",IF($Z167="CP",$X167,IF($Z167="RA",(($X167)*[1]QCI!$AA$3),0)),SomaAgrup)</f>
        <v>6644.8282991058177</v>
      </c>
      <c r="AB167" s="57">
        <f t="shared" ca="1" si="49"/>
        <v>0</v>
      </c>
      <c r="AC167" s="58" t="str">
        <f ca="1">IF($N167=""," ",
IF(AND($C167&lt;&gt;"S",OR($R167="",$R167="(digite a descrição aqui)")),"DESCRIÇÃO",
IF(AND($C167="S",OR($Q167&lt;&gt;0,$T167&gt;0,$U167&gt;0),$P167=0),"FONTE",
IF(AND($C167="S",$P167&lt;&gt;0,OR($T167&gt;0,$U167&gt;0),$Q167=0),"CÓDIGO",
IF(AND($C167="S",$P167&lt;&gt;0,$Q167&lt;&gt;0,$R167="(Código não identificado nas referências)"),"CÓDIGO N/ID",
IF(AND($C167="S",OR($R167="",$R167="(digite a descrição aqui)"),OR($Q167&lt;&gt;0,$T167&gt;0,$U167&gt;0)),"DESCRIÇÃO",
IF(AND($C167="S",$P167&lt;&gt;0,$Q167&lt;&gt;0,$S167=""),"UNIDADE",
IF(AND($C167="S",$P167&lt;&gt;0,$Q167&lt;&gt;0,$U167=0),"SEM CUSTO",
IF(AND(TIPOORCAMENTO="Licitado",$AL167=0,$AN167&gt;0),"SEM PREÇO",
IF(AND($C167="S",$P167&lt;&gt;0,$Q167&lt;&gt;0,$U167&gt;0,$V167=0),"BDI",
IF(OR(AND(TIPOORCAMENTO="Proposto",$AG167&lt;&gt;"",$AG167&gt;0,ORÇAMENTO.CustoUnitario&gt;$AG167),AND(TIPOORCAMENTO="LICITADO",ORÇAMENTO.PrecoUnitarioLicitado&gt;$AN167)),"ACIMA REF.",
IF(AND($C167="S",$P167&lt;&gt;0,$Q167&lt;&gt;0,$T167=0,$U167&gt;0),"QUANT.",
IF(AND(Import.TipoArredondamento="TransfereGOV",$L167="F",$C167="S",LEN($Q167)&gt;13),"Código &gt;13",
IF(AND(Import.TipoArredondamento="TransfereGOV",$L167="F",$C167&lt;&gt;"S",LEN($R167)&gt;100),"Descrição &gt;100",
IF(AND(Import.TipoArredondamento="TransfereGOV",$L167="F",$C167="S",LEN($R167)&gt;500),"Descrição &gt;500",
IF(AND(Import.TipoArredondamento="TransfereGOV",$L167="F",$C167="S",LEFT(TRIM(UPPER($P167)),6)&lt;&gt;"SINAPI",ISNA(VLOOKUP(TRIM(UPPER($S167)),ListaTgov.Unidades,1,FALSE))),"Unid. Não Disp",
" "))))))))))))))))</f>
        <v xml:space="preserve"> </v>
      </c>
      <c r="AD167">
        <f ca="1">IF(C167&lt;=CRONO.NivelExibicao,MAX($AD$15:OFFSET(AD167,-1,0))+IF($C167&lt;&gt;1,1,MAX(1,COUNTIF([1]QCI!$A$13:$A$24,OFFSET($E167,-1,0)))),"")</f>
        <v>15</v>
      </c>
      <c r="AE167" s="4" t="b">
        <f ca="1">IF(AND($C167="S",ORÇAMENTO.CodBarra&lt;&gt;""),IF(ORÇAMENTO.Fonte="",ORÇAMENTO.CodBarra,CONCATENATE(ORÇAMENTO.Fonte," ",ORÇAMENTO.CodBarra)))</f>
        <v>0</v>
      </c>
      <c r="AF167" s="59" t="str">
        <f ca="1">IF(ISERROR(INDIRECT(saa)),"(abra o arquivo 'Referência "&amp;Excel_BuiltIn_Database&amp;".xlsm)",IF(OR($C167&lt;&gt;"S",ORÇAMENTO.CodBarra=""),"(Sem Código)",IF(ISERROR(MATCH($AE167,INDIRECT(saa),0)),"(Código não identificado nas referências)",MATCH($AE167,INDIRECT(saa),0))))</f>
        <v>(Sem Código)</v>
      </c>
      <c r="AG167" s="60">
        <f ca="1">ROUND(IF(DESONERACAO="sim",REFERENCIA.Desonerado,REFERENCIA.NaoDesonerado),2)</f>
        <v>0</v>
      </c>
      <c r="AH167" s="61">
        <f t="shared" ca="1" si="50"/>
        <v>0.2495</v>
      </c>
      <c r="AJ167" s="62"/>
      <c r="AL167" s="63"/>
      <c r="AM167" s="64">
        <f t="shared" ca="1" si="51"/>
        <v>13088.32</v>
      </c>
      <c r="AN167" s="65">
        <f t="shared" ca="1" si="52"/>
        <v>0</v>
      </c>
    </row>
    <row r="168" spans="1:40" ht="28.8" x14ac:dyDescent="0.3">
      <c r="A168" t="str">
        <f t="shared" si="36"/>
        <v>S</v>
      </c>
      <c r="B168">
        <f t="shared" ca="1" si="37"/>
        <v>2</v>
      </c>
      <c r="C168" t="str">
        <f t="shared" ca="1" si="38"/>
        <v>S</v>
      </c>
      <c r="D168">
        <f t="shared" ca="1" si="39"/>
        <v>0</v>
      </c>
      <c r="E168">
        <f ca="1">IF($C168=1,OFFSET(E168,-1,0)+MAX(1,COUNTIF([1]QCI!$A$13:$A$24,OFFSET([1]ORÇAMENTO!E168,-1,0))),OFFSET(E168,-1,0))</f>
        <v>1</v>
      </c>
      <c r="F168">
        <f t="shared" ca="1" si="40"/>
        <v>14</v>
      </c>
      <c r="G168">
        <f t="shared" ca="1" si="41"/>
        <v>0</v>
      </c>
      <c r="H168">
        <f t="shared" ca="1" si="42"/>
        <v>0</v>
      </c>
      <c r="I168">
        <f t="shared" ca="1" si="43"/>
        <v>1</v>
      </c>
      <c r="J168">
        <f t="shared" ca="1" si="44"/>
        <v>0</v>
      </c>
      <c r="K168">
        <f ca="1">IF(OR($C168="S",$C168=0),0,MATCH(OFFSET($D168,0,$C168)+IF($C168&lt;&gt;1,1,COUNTIF([1]QCI!$A$13:$A$24,[1]ORÇAMENTO!E168)),OFFSET($D168,1,$C168,ROW($C$250)-ROW($C168)),0))</f>
        <v>0</v>
      </c>
      <c r="L168" s="43" t="str">
        <f t="shared" ca="1" si="45"/>
        <v>F</v>
      </c>
      <c r="M168" s="44" t="s">
        <v>7</v>
      </c>
      <c r="N168" s="45" t="str">
        <f t="shared" ca="1" si="46"/>
        <v>Serviço</v>
      </c>
      <c r="O168" s="46" t="str">
        <f t="shared" ca="1" si="47"/>
        <v>1.14.0.1.</v>
      </c>
      <c r="P168" s="47" t="s">
        <v>62</v>
      </c>
      <c r="Q168" s="48" t="s">
        <v>332</v>
      </c>
      <c r="R168" s="49" t="s">
        <v>333</v>
      </c>
      <c r="S168" s="50" t="s">
        <v>72</v>
      </c>
      <c r="T168" s="51">
        <f ca="1">OFFSET([1]CÁLCULO!H$15,ROW($T168)-ROW(T$15),0)</f>
        <v>6</v>
      </c>
      <c r="U168" s="52">
        <f t="shared" ca="1" si="53"/>
        <v>43.72</v>
      </c>
      <c r="V168" s="53" t="s">
        <v>10</v>
      </c>
      <c r="W168" s="51">
        <f ca="1">IF($C168="S",ROUND(IF(TIPOORCAMENTO="Proposto",ORÇAMENTO.CustoUnitario*(1+$AH168),ORÇAMENTO.PrecoUnitarioLicitado),15-13*$AF$10),0)</f>
        <v>54.63</v>
      </c>
      <c r="X168" s="54">
        <f ca="1">IF($C168="S",IF(OR(Import.TipoArredondamento&lt;&gt;"TransfereGOV",ACOMPANHAMENTO="BM"),VTOTAL1,SUM(OFFSET([1]CÁLCULO!$AI$15,ROW($X168)-ROW($X$15),1):OFFSET([1]CÁLCULO!$BB$15,ROW($X168)-ROW($X$15),-1))),IF($C168=0,0,ROUND(SomaAgrup,15-13*$AF$11)))</f>
        <v>327.78</v>
      </c>
      <c r="Y168" s="55" t="s">
        <v>63</v>
      </c>
      <c r="Z168" t="str">
        <f t="shared" ca="1" si="48"/>
        <v>RA</v>
      </c>
      <c r="AA168" s="56">
        <f ca="1">IF($C168="S",IF($Z168="CP",$X168,IF($Z168="RA",(($X168)*[1]QCI!$AA$3),0)),SomaAgrup)</f>
        <v>166.41110699317443</v>
      </c>
      <c r="AB168" s="57">
        <f t="shared" ca="1" si="49"/>
        <v>0</v>
      </c>
      <c r="AC168" s="58" t="str">
        <f ca="1">IF($N168=""," ",
IF(AND($C168&lt;&gt;"S",OR($R168="",$R168="(digite a descrição aqui)")),"DESCRIÇÃO",
IF(AND($C168="S",OR($Q168&lt;&gt;0,$T168&gt;0,$U168&gt;0),$P168=0),"FONTE",
IF(AND($C168="S",$P168&lt;&gt;0,OR($T168&gt;0,$U168&gt;0),$Q168=0),"CÓDIGO",
IF(AND($C168="S",$P168&lt;&gt;0,$Q168&lt;&gt;0,$R168="(Código não identificado nas referências)"),"CÓDIGO N/ID",
IF(AND($C168="S",OR($R168="",$R168="(digite a descrição aqui)"),OR($Q168&lt;&gt;0,$T168&gt;0,$U168&gt;0)),"DESCRIÇÃO",
IF(AND($C168="S",$P168&lt;&gt;0,$Q168&lt;&gt;0,$S168=""),"UNIDADE",
IF(AND($C168="S",$P168&lt;&gt;0,$Q168&lt;&gt;0,$U168=0),"SEM CUSTO",
IF(AND(TIPOORCAMENTO="Licitado",$AL168=0,$AN168&gt;0),"SEM PREÇO",
IF(AND($C168="S",$P168&lt;&gt;0,$Q168&lt;&gt;0,$U168&gt;0,$V168=0),"BDI",
IF(OR(AND(TIPOORCAMENTO="Proposto",$AG168&lt;&gt;"",$AG168&gt;0,ORÇAMENTO.CustoUnitario&gt;$AG168),AND(TIPOORCAMENTO="LICITADO",ORÇAMENTO.PrecoUnitarioLicitado&gt;$AN168)),"ACIMA REF.",
IF(AND($C168="S",$P168&lt;&gt;0,$Q168&lt;&gt;0,$T168=0,$U168&gt;0),"QUANT.",
IF(AND(Import.TipoArredondamento="TransfereGOV",$L168="F",$C168="S",LEN($Q168)&gt;13),"Código &gt;13",
IF(AND(Import.TipoArredondamento="TransfereGOV",$L168="F",$C168&lt;&gt;"S",LEN($R168)&gt;100),"Descrição &gt;100",
IF(AND(Import.TipoArredondamento="TransfereGOV",$L168="F",$C168="S",LEN($R168)&gt;500),"Descrição &gt;500",
IF(AND(Import.TipoArredondamento="TransfereGOV",$L168="F",$C168="S",LEFT(TRIM(UPPER($P168)),6)&lt;&gt;"SINAPI",ISNA(VLOOKUP(TRIM(UPPER($S168)),ListaTgov.Unidades,1,FALSE))),"Unid. Não Disp",
" "))))))))))))))))</f>
        <v xml:space="preserve"> </v>
      </c>
      <c r="AD168" t="str">
        <f ca="1">IF(C168&lt;=CRONO.NivelExibicao,MAX($AD$15:OFFSET(AD168,-1,0))+IF($C168&lt;&gt;1,1,MAX(1,COUNTIF([1]QCI!$A$13:$A$24,OFFSET($E168,-1,0)))),"")</f>
        <v/>
      </c>
      <c r="AE168" s="4" t="str">
        <f ca="1">IF(AND($C168="S",ORÇAMENTO.CodBarra&lt;&gt;""),IF(ORÇAMENTO.Fonte="",ORÇAMENTO.CodBarra,CONCATENATE(ORÇAMENTO.Fonte," ",ORÇAMENTO.CodBarra)))</f>
        <v>SINAPI 100849</v>
      </c>
      <c r="AF168" s="59">
        <f ca="1">IF(ISERROR(INDIRECT(saa)),"(abra o arquivo 'Referência "&amp;Excel_BuiltIn_Database&amp;".xlsm)",IF(OR($C168&lt;&gt;"S",ORÇAMENTO.CodBarra=""),"(Sem Código)",IF(ISERROR(MATCH($AE168,INDIRECT(saa),0)),"(Código não identificado nas referências)",MATCH($AE168,INDIRECT(saa),0))))</f>
        <v>13047</v>
      </c>
      <c r="AG168" s="60">
        <f ca="1">ROUND(IF(DESONERACAO="sim",REFERENCIA.Desonerado,REFERENCIA.NaoDesonerado),2)</f>
        <v>43.72</v>
      </c>
      <c r="AH168" s="61">
        <f t="shared" ca="1" si="50"/>
        <v>0.2495</v>
      </c>
      <c r="AJ168" s="62"/>
      <c r="AL168" s="63"/>
      <c r="AM168" s="64">
        <f t="shared" ca="1" si="51"/>
        <v>327.78</v>
      </c>
      <c r="AN168" s="65">
        <f t="shared" ca="1" si="52"/>
        <v>54.63</v>
      </c>
    </row>
    <row r="169" spans="1:40" ht="28.8" x14ac:dyDescent="0.3">
      <c r="A169" t="str">
        <f t="shared" si="36"/>
        <v>S</v>
      </c>
      <c r="B169">
        <f t="shared" ca="1" si="37"/>
        <v>2</v>
      </c>
      <c r="C169" t="str">
        <f t="shared" ca="1" si="38"/>
        <v>S</v>
      </c>
      <c r="D169">
        <f t="shared" ca="1" si="39"/>
        <v>0</v>
      </c>
      <c r="E169">
        <f ca="1">IF($C169=1,OFFSET(E169,-1,0)+MAX(1,COUNTIF([1]QCI!$A$13:$A$24,OFFSET([1]ORÇAMENTO!E169,-1,0))),OFFSET(E169,-1,0))</f>
        <v>1</v>
      </c>
      <c r="F169">
        <f t="shared" ca="1" si="40"/>
        <v>14</v>
      </c>
      <c r="G169">
        <f t="shared" ca="1" si="41"/>
        <v>0</v>
      </c>
      <c r="H169">
        <f t="shared" ca="1" si="42"/>
        <v>0</v>
      </c>
      <c r="I169">
        <f t="shared" ca="1" si="43"/>
        <v>2</v>
      </c>
      <c r="J169">
        <f t="shared" ca="1" si="44"/>
        <v>0</v>
      </c>
      <c r="K169">
        <f ca="1">IF(OR($C169="S",$C169=0),0,MATCH(OFFSET($D169,0,$C169)+IF($C169&lt;&gt;1,1,COUNTIF([1]QCI!$A$13:$A$24,[1]ORÇAMENTO!E169)),OFFSET($D169,1,$C169,ROW($C$250)-ROW($C169)),0))</f>
        <v>0</v>
      </c>
      <c r="L169" s="43" t="str">
        <f t="shared" ca="1" si="45"/>
        <v>F</v>
      </c>
      <c r="M169" s="44" t="s">
        <v>7</v>
      </c>
      <c r="N169" s="45" t="str">
        <f t="shared" ca="1" si="46"/>
        <v>Serviço</v>
      </c>
      <c r="O169" s="46" t="str">
        <f t="shared" ca="1" si="47"/>
        <v>1.14.0.2.</v>
      </c>
      <c r="P169" s="47" t="s">
        <v>62</v>
      </c>
      <c r="Q169" s="48" t="s">
        <v>334</v>
      </c>
      <c r="R169" s="49" t="s">
        <v>335</v>
      </c>
      <c r="S169" s="50" t="s">
        <v>72</v>
      </c>
      <c r="T169" s="51">
        <f ca="1">OFFSET([1]CÁLCULO!H$15,ROW($T169)-ROW(T$15),0)</f>
        <v>2</v>
      </c>
      <c r="U169" s="52">
        <f t="shared" ca="1" si="53"/>
        <v>349.87</v>
      </c>
      <c r="V169" s="53" t="s">
        <v>10</v>
      </c>
      <c r="W169" s="51">
        <f ca="1">IF($C169="S",ROUND(IF(TIPOORCAMENTO="Proposto",ORÇAMENTO.CustoUnitario*(1+$AH169),ORÇAMENTO.PrecoUnitarioLicitado),15-13*$AF$10),0)</f>
        <v>437.16</v>
      </c>
      <c r="X169" s="54">
        <f ca="1">IF($C169="S",IF(OR(Import.TipoArredondamento&lt;&gt;"TransfereGOV",ACOMPANHAMENTO="BM"),VTOTAL1,SUM(OFFSET([1]CÁLCULO!$AI$15,ROW($X169)-ROW($X$15),1):OFFSET([1]CÁLCULO!$BB$15,ROW($X169)-ROW($X$15),-1))),IF($C169=0,0,ROUND(SomaAgrup,15-13*$AF$11)))</f>
        <v>874.32</v>
      </c>
      <c r="Y169" s="55" t="s">
        <v>63</v>
      </c>
      <c r="Z169" t="str">
        <f t="shared" ca="1" si="48"/>
        <v>RA</v>
      </c>
      <c r="AA169" s="56">
        <f ca="1">IF($C169="S",IF($Z169="CP",$X169,IF($Z169="RA",(($X169)*[1]QCI!$AA$3),0)),SomaAgrup)</f>
        <v>443.88479793237013</v>
      </c>
      <c r="AB169" s="57">
        <f t="shared" ca="1" si="49"/>
        <v>0</v>
      </c>
      <c r="AC169" s="58" t="str">
        <f ca="1">IF($N169=""," ",
IF(AND($C169&lt;&gt;"S",OR($R169="",$R169="(digite a descrição aqui)")),"DESCRIÇÃO",
IF(AND($C169="S",OR($Q169&lt;&gt;0,$T169&gt;0,$U169&gt;0),$P169=0),"FONTE",
IF(AND($C169="S",$P169&lt;&gt;0,OR($T169&gt;0,$U169&gt;0),$Q169=0),"CÓDIGO",
IF(AND($C169="S",$P169&lt;&gt;0,$Q169&lt;&gt;0,$R169="(Código não identificado nas referências)"),"CÓDIGO N/ID",
IF(AND($C169="S",OR($R169="",$R169="(digite a descrição aqui)"),OR($Q169&lt;&gt;0,$T169&gt;0,$U169&gt;0)),"DESCRIÇÃO",
IF(AND($C169="S",$P169&lt;&gt;0,$Q169&lt;&gt;0,$S169=""),"UNIDADE",
IF(AND($C169="S",$P169&lt;&gt;0,$Q169&lt;&gt;0,$U169=0),"SEM CUSTO",
IF(AND(TIPOORCAMENTO="Licitado",$AL169=0,$AN169&gt;0),"SEM PREÇO",
IF(AND($C169="S",$P169&lt;&gt;0,$Q169&lt;&gt;0,$U169&gt;0,$V169=0),"BDI",
IF(OR(AND(TIPOORCAMENTO="Proposto",$AG169&lt;&gt;"",$AG169&gt;0,ORÇAMENTO.CustoUnitario&gt;$AG169),AND(TIPOORCAMENTO="LICITADO",ORÇAMENTO.PrecoUnitarioLicitado&gt;$AN169)),"ACIMA REF.",
IF(AND($C169="S",$P169&lt;&gt;0,$Q169&lt;&gt;0,$T169=0,$U169&gt;0),"QUANT.",
IF(AND(Import.TipoArredondamento="TransfereGOV",$L169="F",$C169="S",LEN($Q169)&gt;13),"Código &gt;13",
IF(AND(Import.TipoArredondamento="TransfereGOV",$L169="F",$C169&lt;&gt;"S",LEN($R169)&gt;100),"Descrição &gt;100",
IF(AND(Import.TipoArredondamento="TransfereGOV",$L169="F",$C169="S",LEN($R169)&gt;500),"Descrição &gt;500",
IF(AND(Import.TipoArredondamento="TransfereGOV",$L169="F",$C169="S",LEFT(TRIM(UPPER($P169)),6)&lt;&gt;"SINAPI",ISNA(VLOOKUP(TRIM(UPPER($S169)),ListaTgov.Unidades,1,FALSE))),"Unid. Não Disp",
" "))))))))))))))))</f>
        <v xml:space="preserve"> </v>
      </c>
      <c r="AD169" t="str">
        <f ca="1">IF(C169&lt;=CRONO.NivelExibicao,MAX($AD$15:OFFSET(AD169,-1,0))+IF($C169&lt;&gt;1,1,MAX(1,COUNTIF([1]QCI!$A$13:$A$24,OFFSET($E169,-1,0)))),"")</f>
        <v/>
      </c>
      <c r="AE169" s="4" t="str">
        <f ca="1">IF(AND($C169="S",ORÇAMENTO.CodBarra&lt;&gt;""),IF(ORÇAMENTO.Fonte="",ORÇAMENTO.CodBarra,CONCATENATE(ORÇAMENTO.Fonte," ",ORÇAMENTO.CodBarra)))</f>
        <v>SINAPI 86903</v>
      </c>
      <c r="AF169" s="59">
        <f ca="1">IF(ISERROR(INDIRECT(saa)),"(abra o arquivo 'Referência "&amp;Excel_BuiltIn_Database&amp;".xlsm)",IF(OR($C169&lt;&gt;"S",ORÇAMENTO.CodBarra=""),"(Sem Código)",IF(ISERROR(MATCH($AE169,INDIRECT(saa),0)),"(Código não identificado nas referências)",MATCH($AE169,INDIRECT(saa),0))))</f>
        <v>13088</v>
      </c>
      <c r="AG169" s="60">
        <f ca="1">ROUND(IF(DESONERACAO="sim",REFERENCIA.Desonerado,REFERENCIA.NaoDesonerado),2)</f>
        <v>349.87</v>
      </c>
      <c r="AH169" s="61">
        <f t="shared" ca="1" si="50"/>
        <v>0.2495</v>
      </c>
      <c r="AJ169" s="62"/>
      <c r="AL169" s="63"/>
      <c r="AM169" s="64">
        <f t="shared" ca="1" si="51"/>
        <v>874.32</v>
      </c>
      <c r="AN169" s="65">
        <f t="shared" ca="1" si="52"/>
        <v>437.16</v>
      </c>
    </row>
    <row r="170" spans="1:40" ht="43.2" x14ac:dyDescent="0.3">
      <c r="A170" t="str">
        <f t="shared" si="36"/>
        <v>S</v>
      </c>
      <c r="B170">
        <f t="shared" ca="1" si="37"/>
        <v>2</v>
      </c>
      <c r="C170" t="str">
        <f t="shared" ca="1" si="38"/>
        <v>S</v>
      </c>
      <c r="D170">
        <f t="shared" ca="1" si="39"/>
        <v>0</v>
      </c>
      <c r="E170">
        <f ca="1">IF($C170=1,OFFSET(E170,-1,0)+MAX(1,COUNTIF([1]QCI!$A$13:$A$24,OFFSET([1]ORÇAMENTO!E170,-1,0))),OFFSET(E170,-1,0))</f>
        <v>1</v>
      </c>
      <c r="F170">
        <f t="shared" ca="1" si="40"/>
        <v>14</v>
      </c>
      <c r="G170">
        <f t="shared" ca="1" si="41"/>
        <v>0</v>
      </c>
      <c r="H170">
        <f t="shared" ca="1" si="42"/>
        <v>0</v>
      </c>
      <c r="I170">
        <f t="shared" ca="1" si="43"/>
        <v>3</v>
      </c>
      <c r="J170">
        <f t="shared" ca="1" si="44"/>
        <v>0</v>
      </c>
      <c r="K170">
        <f ca="1">IF(OR($C170="S",$C170=0),0,MATCH(OFFSET($D170,0,$C170)+IF($C170&lt;&gt;1,1,COUNTIF([1]QCI!$A$13:$A$24,[1]ORÇAMENTO!E170)),OFFSET($D170,1,$C170,ROW($C$250)-ROW($C170)),0))</f>
        <v>0</v>
      </c>
      <c r="L170" s="43" t="str">
        <f t="shared" ca="1" si="45"/>
        <v>F</v>
      </c>
      <c r="M170" s="44" t="s">
        <v>7</v>
      </c>
      <c r="N170" s="45" t="str">
        <f t="shared" ca="1" si="46"/>
        <v>Serviço</v>
      </c>
      <c r="O170" s="46" t="str">
        <f t="shared" ca="1" si="47"/>
        <v>1.14.0.3.</v>
      </c>
      <c r="P170" s="47" t="s">
        <v>62</v>
      </c>
      <c r="Q170" s="48" t="s">
        <v>336</v>
      </c>
      <c r="R170" s="49" t="s">
        <v>337</v>
      </c>
      <c r="S170" s="50" t="s">
        <v>72</v>
      </c>
      <c r="T170" s="51">
        <f ca="1">OFFSET([1]CÁLCULO!H$15,ROW($T170)-ROW(T$15),0)</f>
        <v>1</v>
      </c>
      <c r="U170" s="52">
        <f t="shared" ca="1" si="53"/>
        <v>891.7</v>
      </c>
      <c r="V170" s="53" t="s">
        <v>10</v>
      </c>
      <c r="W170" s="51">
        <f ca="1">IF($C170="S",ROUND(IF(TIPOORCAMENTO="Proposto",ORÇAMENTO.CustoUnitario*(1+$AH170),ORÇAMENTO.PrecoUnitarioLicitado),15-13*$AF$10),0)</f>
        <v>1114.18</v>
      </c>
      <c r="X170" s="54">
        <f ca="1">IF($C170="S",IF(OR(Import.TipoArredondamento&lt;&gt;"TransfereGOV",ACOMPANHAMENTO="BM"),VTOTAL1,SUM(OFFSET([1]CÁLCULO!$AI$15,ROW($X170)-ROW($X$15),1):OFFSET([1]CÁLCULO!$BB$15,ROW($X170)-ROW($X$15),-1))),IF($C170=0,0,ROUND(SomaAgrup,15-13*$AF$11)))</f>
        <v>1114.18</v>
      </c>
      <c r="Y170" s="55" t="s">
        <v>63</v>
      </c>
      <c r="Z170" t="str">
        <f t="shared" ca="1" si="48"/>
        <v>RA</v>
      </c>
      <c r="AA170" s="56">
        <f ca="1">IF($C170="S",IF($Z170="CP",$X170,IF($Z170="RA",(($X170)*[1]QCI!$AA$3),0)),SomaAgrup)</f>
        <v>565.65967169947862</v>
      </c>
      <c r="AB170" s="57">
        <f t="shared" ca="1" si="49"/>
        <v>0</v>
      </c>
      <c r="AC170" s="58" t="str">
        <f ca="1">IF($N170=""," ",
IF(AND($C170&lt;&gt;"S",OR($R170="",$R170="(digite a descrição aqui)")),"DESCRIÇÃO",
IF(AND($C170="S",OR($Q170&lt;&gt;0,$T170&gt;0,$U170&gt;0),$P170=0),"FONTE",
IF(AND($C170="S",$P170&lt;&gt;0,OR($T170&gt;0,$U170&gt;0),$Q170=0),"CÓDIGO",
IF(AND($C170="S",$P170&lt;&gt;0,$Q170&lt;&gt;0,$R170="(Código não identificado nas referências)"),"CÓDIGO N/ID",
IF(AND($C170="S",OR($R170="",$R170="(digite a descrição aqui)"),OR($Q170&lt;&gt;0,$T170&gt;0,$U170&gt;0)),"DESCRIÇÃO",
IF(AND($C170="S",$P170&lt;&gt;0,$Q170&lt;&gt;0,$S170=""),"UNIDADE",
IF(AND($C170="S",$P170&lt;&gt;0,$Q170&lt;&gt;0,$U170=0),"SEM CUSTO",
IF(AND(TIPOORCAMENTO="Licitado",$AL170=0,$AN170&gt;0),"SEM PREÇO",
IF(AND($C170="S",$P170&lt;&gt;0,$Q170&lt;&gt;0,$U170&gt;0,$V170=0),"BDI",
IF(OR(AND(TIPOORCAMENTO="Proposto",$AG170&lt;&gt;"",$AG170&gt;0,ORÇAMENTO.CustoUnitario&gt;$AG170),AND(TIPOORCAMENTO="LICITADO",ORÇAMENTO.PrecoUnitarioLicitado&gt;$AN170)),"ACIMA REF.",
IF(AND($C170="S",$P170&lt;&gt;0,$Q170&lt;&gt;0,$T170=0,$U170&gt;0),"QUANT.",
IF(AND(Import.TipoArredondamento="TransfereGOV",$L170="F",$C170="S",LEN($Q170)&gt;13),"Código &gt;13",
IF(AND(Import.TipoArredondamento="TransfereGOV",$L170="F",$C170&lt;&gt;"S",LEN($R170)&gt;100),"Descrição &gt;100",
IF(AND(Import.TipoArredondamento="TransfereGOV",$L170="F",$C170="S",LEN($R170)&gt;500),"Descrição &gt;500",
IF(AND(Import.TipoArredondamento="TransfereGOV",$L170="F",$C170="S",LEFT(TRIM(UPPER($P170)),6)&lt;&gt;"SINAPI",ISNA(VLOOKUP(TRIM(UPPER($S170)),ListaTgov.Unidades,1,FALSE))),"Unid. Não Disp",
" "))))))))))))))))</f>
        <v xml:space="preserve"> </v>
      </c>
      <c r="AD170" t="str">
        <f ca="1">IF(C170&lt;=CRONO.NivelExibicao,MAX($AD$15:OFFSET(AD170,-1,0))+IF($C170&lt;&gt;1,1,MAX(1,COUNTIF([1]QCI!$A$13:$A$24,OFFSET($E170,-1,0)))),"")</f>
        <v/>
      </c>
      <c r="AE170" s="4" t="str">
        <f ca="1">IF(AND($C170="S",ORÇAMENTO.CodBarra&lt;&gt;""),IF(ORÇAMENTO.Fonte="",ORÇAMENTO.CodBarra,CONCATENATE(ORÇAMENTO.Fonte," ",ORÇAMENTO.CodBarra)))</f>
        <v>SINAPI 86919</v>
      </c>
      <c r="AF170" s="59">
        <f ca="1">IF(ISERROR(INDIRECT(saa)),"(abra o arquivo 'Referência "&amp;Excel_BuiltIn_Database&amp;".xlsm)",IF(OR($C170&lt;&gt;"S",ORÇAMENTO.CodBarra=""),"(Sem Código)",IF(ISERROR(MATCH($AE170,INDIRECT(saa),0)),"(Código não identificado nas referências)",MATCH($AE170,INDIRECT(saa),0))))</f>
        <v>13109</v>
      </c>
      <c r="AG170" s="60">
        <f ca="1">ROUND(IF(DESONERACAO="sim",REFERENCIA.Desonerado,REFERENCIA.NaoDesonerado),2)</f>
        <v>891.7</v>
      </c>
      <c r="AH170" s="61">
        <f t="shared" ca="1" si="50"/>
        <v>0.2495</v>
      </c>
      <c r="AJ170" s="62"/>
      <c r="AL170" s="63"/>
      <c r="AM170" s="64">
        <f t="shared" ca="1" si="51"/>
        <v>1114.18</v>
      </c>
      <c r="AN170" s="65">
        <f t="shared" ca="1" si="52"/>
        <v>1114.18</v>
      </c>
    </row>
    <row r="171" spans="1:40" ht="28.8" x14ac:dyDescent="0.3">
      <c r="A171" t="str">
        <f t="shared" si="36"/>
        <v>S</v>
      </c>
      <c r="B171">
        <f t="shared" ca="1" si="37"/>
        <v>2</v>
      </c>
      <c r="C171" t="str">
        <f t="shared" ca="1" si="38"/>
        <v>S</v>
      </c>
      <c r="D171">
        <f t="shared" ca="1" si="39"/>
        <v>0</v>
      </c>
      <c r="E171">
        <f ca="1">IF($C171=1,OFFSET(E171,-1,0)+MAX(1,COUNTIF([1]QCI!$A$13:$A$24,OFFSET([1]ORÇAMENTO!E171,-1,0))),OFFSET(E171,-1,0))</f>
        <v>1</v>
      </c>
      <c r="F171">
        <f t="shared" ca="1" si="40"/>
        <v>14</v>
      </c>
      <c r="G171">
        <f t="shared" ca="1" si="41"/>
        <v>0</v>
      </c>
      <c r="H171">
        <f t="shared" ca="1" si="42"/>
        <v>0</v>
      </c>
      <c r="I171">
        <f t="shared" ca="1" si="43"/>
        <v>4</v>
      </c>
      <c r="J171">
        <f t="shared" ca="1" si="44"/>
        <v>0</v>
      </c>
      <c r="K171">
        <f ca="1">IF(OR($C171="S",$C171=0),0,MATCH(OFFSET($D171,0,$C171)+IF($C171&lt;&gt;1,1,COUNTIF([1]QCI!$A$13:$A$24,[1]ORÇAMENTO!E171)),OFFSET($D171,1,$C171,ROW($C$250)-ROW($C171)),0))</f>
        <v>0</v>
      </c>
      <c r="L171" s="43" t="str">
        <f t="shared" ca="1" si="45"/>
        <v>F</v>
      </c>
      <c r="M171" s="44" t="s">
        <v>7</v>
      </c>
      <c r="N171" s="45" t="str">
        <f t="shared" ca="1" si="46"/>
        <v>Serviço</v>
      </c>
      <c r="O171" s="46" t="str">
        <f t="shared" ca="1" si="47"/>
        <v>1.14.0.4.</v>
      </c>
      <c r="P171" s="47" t="s">
        <v>62</v>
      </c>
      <c r="Q171" s="48" t="s">
        <v>338</v>
      </c>
      <c r="R171" s="49" t="s">
        <v>339</v>
      </c>
      <c r="S171" s="50" t="s">
        <v>72</v>
      </c>
      <c r="T171" s="51">
        <f ca="1">OFFSET([1]CÁLCULO!H$15,ROW($T171)-ROW(T$15),0)</f>
        <v>5</v>
      </c>
      <c r="U171" s="52">
        <f t="shared" ca="1" si="53"/>
        <v>637.04</v>
      </c>
      <c r="V171" s="53" t="s">
        <v>10</v>
      </c>
      <c r="W171" s="51">
        <f ca="1">IF($C171="S",ROUND(IF(TIPOORCAMENTO="Proposto",ORÇAMENTO.CustoUnitario*(1+$AH171),ORÇAMENTO.PrecoUnitarioLicitado),15-13*$AF$10),0)</f>
        <v>795.98</v>
      </c>
      <c r="X171" s="54">
        <f ca="1">IF($C171="S",IF(OR(Import.TipoArredondamento&lt;&gt;"TransfereGOV",ACOMPANHAMENTO="BM"),VTOTAL1,SUM(OFFSET([1]CÁLCULO!$AI$15,ROW($X171)-ROW($X$15),1):OFFSET([1]CÁLCULO!$BB$15,ROW($X171)-ROW($X$15),-1))),IF($C171=0,0,ROUND(SomaAgrup,15-13*$AF$11)))</f>
        <v>3979.9</v>
      </c>
      <c r="Y171" s="55" t="s">
        <v>63</v>
      </c>
      <c r="Z171" t="str">
        <f t="shared" ca="1" si="48"/>
        <v>RA</v>
      </c>
      <c r="AA171" s="56">
        <f ca="1">IF($C171="S",IF($Z171="CP",$X171,IF($Z171="RA",(($X171)*[1]QCI!$AA$3),0)),SomaAgrup)</f>
        <v>2020.561244499771</v>
      </c>
      <c r="AB171" s="57">
        <f t="shared" ca="1" si="49"/>
        <v>0</v>
      </c>
      <c r="AC171" s="58" t="str">
        <f ca="1">IF($N171=""," ",
IF(AND($C171&lt;&gt;"S",OR($R171="",$R171="(digite a descrição aqui)")),"DESCRIÇÃO",
IF(AND($C171="S",OR($Q171&lt;&gt;0,$T171&gt;0,$U171&gt;0),$P171=0),"FONTE",
IF(AND($C171="S",$P171&lt;&gt;0,OR($T171&gt;0,$U171&gt;0),$Q171=0),"CÓDIGO",
IF(AND($C171="S",$P171&lt;&gt;0,$Q171&lt;&gt;0,$R171="(Código não identificado nas referências)"),"CÓDIGO N/ID",
IF(AND($C171="S",OR($R171="",$R171="(digite a descrição aqui)"),OR($Q171&lt;&gt;0,$T171&gt;0,$U171&gt;0)),"DESCRIÇÃO",
IF(AND($C171="S",$P171&lt;&gt;0,$Q171&lt;&gt;0,$S171=""),"UNIDADE",
IF(AND($C171="S",$P171&lt;&gt;0,$Q171&lt;&gt;0,$U171=0),"SEM CUSTO",
IF(AND(TIPOORCAMENTO="Licitado",$AL171=0,$AN171&gt;0),"SEM PREÇO",
IF(AND($C171="S",$P171&lt;&gt;0,$Q171&lt;&gt;0,$U171&gt;0,$V171=0),"BDI",
IF(OR(AND(TIPOORCAMENTO="Proposto",$AG171&lt;&gt;"",$AG171&gt;0,ORÇAMENTO.CustoUnitario&gt;$AG171),AND(TIPOORCAMENTO="LICITADO",ORÇAMENTO.PrecoUnitarioLicitado&gt;$AN171)),"ACIMA REF.",
IF(AND($C171="S",$P171&lt;&gt;0,$Q171&lt;&gt;0,$T171=0,$U171&gt;0),"QUANT.",
IF(AND(Import.TipoArredondamento="TransfereGOV",$L171="F",$C171="S",LEN($Q171)&gt;13),"Código &gt;13",
IF(AND(Import.TipoArredondamento="TransfereGOV",$L171="F",$C171&lt;&gt;"S",LEN($R171)&gt;100),"Descrição &gt;100",
IF(AND(Import.TipoArredondamento="TransfereGOV",$L171="F",$C171="S",LEN($R171)&gt;500),"Descrição &gt;500",
IF(AND(Import.TipoArredondamento="TransfereGOV",$L171="F",$C171="S",LEFT(TRIM(UPPER($P171)),6)&lt;&gt;"SINAPI",ISNA(VLOOKUP(TRIM(UPPER($S171)),ListaTgov.Unidades,1,FALSE))),"Unid. Não Disp",
" "))))))))))))))))</f>
        <v xml:space="preserve"> </v>
      </c>
      <c r="AD171" t="str">
        <f ca="1">IF(C171&lt;=CRONO.NivelExibicao,MAX($AD$15:OFFSET(AD171,-1,0))+IF($C171&lt;&gt;1,1,MAX(1,COUNTIF([1]QCI!$A$13:$A$24,OFFSET($E171,-1,0)))),"")</f>
        <v/>
      </c>
      <c r="AE171" s="4" t="str">
        <f ca="1">IF(AND($C171="S",ORÇAMENTO.CodBarra&lt;&gt;""),IF(ORÇAMENTO.Fonte="",ORÇAMENTO.CodBarra,CONCATENATE(ORÇAMENTO.Fonte," ",ORÇAMENTO.CodBarra)))</f>
        <v>SINAPI 100878</v>
      </c>
      <c r="AF171" s="59">
        <f ca="1">IF(ISERROR(INDIRECT(saa)),"(abra o arquivo 'Referência "&amp;Excel_BuiltIn_Database&amp;".xlsm)",IF(OR($C171&lt;&gt;"S",ORÇAMENTO.CodBarra=""),"(Sem Código)",IF(ISERROR(MATCH($AE171,INDIRECT(saa),0)),"(Código não identificado nas referências)",MATCH($AE171,INDIRECT(saa),0))))</f>
        <v>13142</v>
      </c>
      <c r="AG171" s="60">
        <f ca="1">ROUND(IF(DESONERACAO="sim",REFERENCIA.Desonerado,REFERENCIA.NaoDesonerado),2)</f>
        <v>637.04</v>
      </c>
      <c r="AH171" s="61">
        <f t="shared" ca="1" si="50"/>
        <v>0.2495</v>
      </c>
      <c r="AJ171" s="62"/>
      <c r="AL171" s="63"/>
      <c r="AM171" s="64">
        <f t="shared" ca="1" si="51"/>
        <v>3979.9</v>
      </c>
      <c r="AN171" s="65">
        <f t="shared" ca="1" si="52"/>
        <v>795.98</v>
      </c>
    </row>
    <row r="172" spans="1:40" ht="28.8" x14ac:dyDescent="0.3">
      <c r="A172" t="str">
        <f t="shared" si="36"/>
        <v>S</v>
      </c>
      <c r="B172">
        <f t="shared" ca="1" si="37"/>
        <v>2</v>
      </c>
      <c r="C172" t="str">
        <f t="shared" ca="1" si="38"/>
        <v>S</v>
      </c>
      <c r="D172">
        <f t="shared" ca="1" si="39"/>
        <v>0</v>
      </c>
      <c r="E172">
        <f ca="1">IF($C172=1,OFFSET(E172,-1,0)+MAX(1,COUNTIF([1]QCI!$A$13:$A$24,OFFSET([1]ORÇAMENTO!E172,-1,0))),OFFSET(E172,-1,0))</f>
        <v>1</v>
      </c>
      <c r="F172">
        <f t="shared" ca="1" si="40"/>
        <v>14</v>
      </c>
      <c r="G172">
        <f t="shared" ca="1" si="41"/>
        <v>0</v>
      </c>
      <c r="H172">
        <f t="shared" ca="1" si="42"/>
        <v>0</v>
      </c>
      <c r="I172">
        <f t="shared" ca="1" si="43"/>
        <v>5</v>
      </c>
      <c r="J172">
        <f t="shared" ca="1" si="44"/>
        <v>0</v>
      </c>
      <c r="K172">
        <f ca="1">IF(OR($C172="S",$C172=0),0,MATCH(OFFSET($D172,0,$C172)+IF($C172&lt;&gt;1,1,COUNTIF([1]QCI!$A$13:$A$24,[1]ORÇAMENTO!E172)),OFFSET($D172,1,$C172,ROW($C$250)-ROW($C172)),0))</f>
        <v>0</v>
      </c>
      <c r="L172" s="43" t="str">
        <f t="shared" ca="1" si="45"/>
        <v>F</v>
      </c>
      <c r="M172" s="44" t="s">
        <v>7</v>
      </c>
      <c r="N172" s="45" t="str">
        <f t="shared" ca="1" si="46"/>
        <v>Serviço</v>
      </c>
      <c r="O172" s="46" t="str">
        <f t="shared" ca="1" si="47"/>
        <v>1.14.0.5.</v>
      </c>
      <c r="P172" s="47" t="s">
        <v>62</v>
      </c>
      <c r="Q172" s="48" t="s">
        <v>340</v>
      </c>
      <c r="R172" s="49" t="s">
        <v>341</v>
      </c>
      <c r="S172" s="50" t="s">
        <v>72</v>
      </c>
      <c r="T172" s="51">
        <f ca="1">OFFSET([1]CÁLCULO!H$15,ROW($T172)-ROW(T$15),0)</f>
        <v>2</v>
      </c>
      <c r="U172" s="52">
        <f t="shared" ca="1" si="53"/>
        <v>114.82</v>
      </c>
      <c r="V172" s="53" t="s">
        <v>10</v>
      </c>
      <c r="W172" s="51">
        <f ca="1">IF($C172="S",ROUND(IF(TIPOORCAMENTO="Proposto",ORÇAMENTO.CustoUnitario*(1+$AH172),ORÇAMENTO.PrecoUnitarioLicitado),15-13*$AF$10),0)</f>
        <v>143.47</v>
      </c>
      <c r="X172" s="54">
        <f ca="1">IF($C172="S",IF(OR(Import.TipoArredondamento&lt;&gt;"TransfereGOV",ACOMPANHAMENTO="BM"),VTOTAL1,SUM(OFFSET([1]CÁLCULO!$AI$15,ROW($X172)-ROW($X$15),1):OFFSET([1]CÁLCULO!$BB$15,ROW($X172)-ROW($X$15),-1))),IF($C172=0,0,ROUND(SomaAgrup,15-13*$AF$11)))</f>
        <v>286.94</v>
      </c>
      <c r="Y172" s="55" t="s">
        <v>63</v>
      </c>
      <c r="Z172" t="str">
        <f t="shared" ca="1" si="48"/>
        <v>RA</v>
      </c>
      <c r="AA172" s="56">
        <f ca="1">IF($C172="S",IF($Z172="CP",$X172,IF($Z172="RA",(($X172)*[1]QCI!$AA$3),0)),SomaAgrup)</f>
        <v>145.67698773757238</v>
      </c>
      <c r="AB172" s="57">
        <f t="shared" ca="1" si="49"/>
        <v>0</v>
      </c>
      <c r="AC172" s="58" t="str">
        <f ca="1">IF($N172=""," ",
IF(AND($C172&lt;&gt;"S",OR($R172="",$R172="(digite a descrição aqui)")),"DESCRIÇÃO",
IF(AND($C172="S",OR($Q172&lt;&gt;0,$T172&gt;0,$U172&gt;0),$P172=0),"FONTE",
IF(AND($C172="S",$P172&lt;&gt;0,OR($T172&gt;0,$U172&gt;0),$Q172=0),"CÓDIGO",
IF(AND($C172="S",$P172&lt;&gt;0,$Q172&lt;&gt;0,$R172="(Código não identificado nas referências)"),"CÓDIGO N/ID",
IF(AND($C172="S",OR($R172="",$R172="(digite a descrição aqui)"),OR($Q172&lt;&gt;0,$T172&gt;0,$U172&gt;0)),"DESCRIÇÃO",
IF(AND($C172="S",$P172&lt;&gt;0,$Q172&lt;&gt;0,$S172=""),"UNIDADE",
IF(AND($C172="S",$P172&lt;&gt;0,$Q172&lt;&gt;0,$U172=0),"SEM CUSTO",
IF(AND(TIPOORCAMENTO="Licitado",$AL172=0,$AN172&gt;0),"SEM PREÇO",
IF(AND($C172="S",$P172&lt;&gt;0,$Q172&lt;&gt;0,$U172&gt;0,$V172=0),"BDI",
IF(OR(AND(TIPOORCAMENTO="Proposto",$AG172&lt;&gt;"",$AG172&gt;0,ORÇAMENTO.CustoUnitario&gt;$AG172),AND(TIPOORCAMENTO="LICITADO",ORÇAMENTO.PrecoUnitarioLicitado&gt;$AN172)),"ACIMA REF.",
IF(AND($C172="S",$P172&lt;&gt;0,$Q172&lt;&gt;0,$T172=0,$U172&gt;0),"QUANT.",
IF(AND(Import.TipoArredondamento="TransfereGOV",$L172="F",$C172="S",LEN($Q172)&gt;13),"Código &gt;13",
IF(AND(Import.TipoArredondamento="TransfereGOV",$L172="F",$C172&lt;&gt;"S",LEN($R172)&gt;100),"Descrição &gt;100",
IF(AND(Import.TipoArredondamento="TransfereGOV",$L172="F",$C172="S",LEN($R172)&gt;500),"Descrição &gt;500",
IF(AND(Import.TipoArredondamento="TransfereGOV",$L172="F",$C172="S",LEFT(TRIM(UPPER($P172)),6)&lt;&gt;"SINAPI",ISNA(VLOOKUP(TRIM(UPPER($S172)),ListaTgov.Unidades,1,FALSE))),"Unid. Não Disp",
" "))))))))))))))))</f>
        <v xml:space="preserve"> </v>
      </c>
      <c r="AD172" t="str">
        <f ca="1">IF(C172&lt;=CRONO.NivelExibicao,MAX($AD$15:OFFSET(AD172,-1,0))+IF($C172&lt;&gt;1,1,MAX(1,COUNTIF([1]QCI!$A$13:$A$24,OFFSET($E172,-1,0)))),"")</f>
        <v/>
      </c>
      <c r="AE172" s="4" t="str">
        <f ca="1">IF(AND($C172="S",ORÇAMENTO.CodBarra&lt;&gt;""),IF(ORÇAMENTO.Fonte="",ORÇAMENTO.CodBarra,CONCATENATE(ORÇAMENTO.Fonte," ",ORÇAMENTO.CodBarra)))</f>
        <v>SINAPI 100860</v>
      </c>
      <c r="AF172" s="59">
        <f ca="1">IF(ISERROR(INDIRECT(saa)),"(abra o arquivo 'Referência "&amp;Excel_BuiltIn_Database&amp;".xlsm)",IF(OR($C172&lt;&gt;"S",ORÇAMENTO.CodBarra=""),"(Sem Código)",IF(ISERROR(MATCH($AE172,INDIRECT(saa),0)),"(Código não identificado nas referências)",MATCH($AE172,INDIRECT(saa),0))))</f>
        <v>13073</v>
      </c>
      <c r="AG172" s="60">
        <f ca="1">ROUND(IF(DESONERACAO="sim",REFERENCIA.Desonerado,REFERENCIA.NaoDesonerado),2)</f>
        <v>114.82</v>
      </c>
      <c r="AH172" s="61">
        <f t="shared" ca="1" si="50"/>
        <v>0.2495</v>
      </c>
      <c r="AJ172" s="62"/>
      <c r="AL172" s="63"/>
      <c r="AM172" s="64">
        <f t="shared" ca="1" si="51"/>
        <v>286.94</v>
      </c>
      <c r="AN172" s="65">
        <f t="shared" ca="1" si="52"/>
        <v>143.47</v>
      </c>
    </row>
    <row r="173" spans="1:40" ht="28.8" x14ac:dyDescent="0.3">
      <c r="A173" t="str">
        <f t="shared" si="36"/>
        <v>S</v>
      </c>
      <c r="B173">
        <f t="shared" ca="1" si="37"/>
        <v>2</v>
      </c>
      <c r="C173" t="str">
        <f t="shared" ca="1" si="38"/>
        <v>S</v>
      </c>
      <c r="D173">
        <f t="shared" ca="1" si="39"/>
        <v>0</v>
      </c>
      <c r="E173">
        <f ca="1">IF($C173=1,OFFSET(E173,-1,0)+MAX(1,COUNTIF([1]QCI!$A$13:$A$24,OFFSET([1]ORÇAMENTO!E173,-1,0))),OFFSET(E173,-1,0))</f>
        <v>1</v>
      </c>
      <c r="F173">
        <f t="shared" ca="1" si="40"/>
        <v>14</v>
      </c>
      <c r="G173">
        <f t="shared" ca="1" si="41"/>
        <v>0</v>
      </c>
      <c r="H173">
        <f t="shared" ca="1" si="42"/>
        <v>0</v>
      </c>
      <c r="I173">
        <f t="shared" ca="1" si="43"/>
        <v>6</v>
      </c>
      <c r="J173">
        <f t="shared" ca="1" si="44"/>
        <v>0</v>
      </c>
      <c r="K173">
        <f ca="1">IF(OR($C173="S",$C173=0),0,MATCH(OFFSET($D173,0,$C173)+IF($C173&lt;&gt;1,1,COUNTIF([1]QCI!$A$13:$A$24,[1]ORÇAMENTO!E173)),OFFSET($D173,1,$C173,ROW($C$250)-ROW($C173)),0))</f>
        <v>0</v>
      </c>
      <c r="L173" s="43" t="str">
        <f t="shared" ca="1" si="45"/>
        <v>F</v>
      </c>
      <c r="M173" s="44" t="s">
        <v>7</v>
      </c>
      <c r="N173" s="45" t="str">
        <f t="shared" ca="1" si="46"/>
        <v>Serviço</v>
      </c>
      <c r="O173" s="46" t="str">
        <f t="shared" ca="1" si="47"/>
        <v>1.14.0.6.</v>
      </c>
      <c r="P173" s="47" t="s">
        <v>62</v>
      </c>
      <c r="Q173" s="48" t="s">
        <v>342</v>
      </c>
      <c r="R173" s="49" t="s">
        <v>343</v>
      </c>
      <c r="S173" s="50" t="s">
        <v>72</v>
      </c>
      <c r="T173" s="51">
        <f ca="1">OFFSET([1]CÁLCULO!H$15,ROW($T173)-ROW(T$15),0)</f>
        <v>1</v>
      </c>
      <c r="U173" s="52">
        <f t="shared" ca="1" si="53"/>
        <v>569.52</v>
      </c>
      <c r="V173" s="53" t="s">
        <v>10</v>
      </c>
      <c r="W173" s="51">
        <f ca="1">IF($C173="S",ROUND(IF(TIPOORCAMENTO="Proposto",ORÇAMENTO.CustoUnitario*(1+$AH173),ORÇAMENTO.PrecoUnitarioLicitado),15-13*$AF$10),0)</f>
        <v>711.62</v>
      </c>
      <c r="X173" s="54">
        <f ca="1">IF($C173="S",IF(OR(Import.TipoArredondamento&lt;&gt;"TransfereGOV",ACOMPANHAMENTO="BM"),VTOTAL1,SUM(OFFSET([1]CÁLCULO!$AI$15,ROW($X173)-ROW($X$15),1):OFFSET([1]CÁLCULO!$BB$15,ROW($X173)-ROW($X$15),-1))),IF($C173=0,0,ROUND(SomaAgrup,15-13*$AF$11)))</f>
        <v>711.62</v>
      </c>
      <c r="Y173" s="55" t="s">
        <v>63</v>
      </c>
      <c r="Z173" t="str">
        <f t="shared" ca="1" si="48"/>
        <v>RA</v>
      </c>
      <c r="AA173" s="56">
        <f ca="1">IF($C173="S",IF($Z173="CP",$X173,IF($Z173="RA",(($X173)*[1]QCI!$AA$3),0)),SomaAgrup)</f>
        <v>361.28339727403375</v>
      </c>
      <c r="AB173" s="57">
        <f t="shared" ca="1" si="49"/>
        <v>0</v>
      </c>
      <c r="AC173" s="58" t="str">
        <f ca="1">IF($N173=""," ",
IF(AND($C173&lt;&gt;"S",OR($R173="",$R173="(digite a descrição aqui)")),"DESCRIÇÃO",
IF(AND($C173="S",OR($Q173&lt;&gt;0,$T173&gt;0,$U173&gt;0),$P173=0),"FONTE",
IF(AND($C173="S",$P173&lt;&gt;0,OR($T173&gt;0,$U173&gt;0),$Q173=0),"CÓDIGO",
IF(AND($C173="S",$P173&lt;&gt;0,$Q173&lt;&gt;0,$R173="(Código não identificado nas referências)"),"CÓDIGO N/ID",
IF(AND($C173="S",OR($R173="",$R173="(digite a descrição aqui)"),OR($Q173&lt;&gt;0,$T173&gt;0,$U173&gt;0)),"DESCRIÇÃO",
IF(AND($C173="S",$P173&lt;&gt;0,$Q173&lt;&gt;0,$S173=""),"UNIDADE",
IF(AND($C173="S",$P173&lt;&gt;0,$Q173&lt;&gt;0,$U173=0),"SEM CUSTO",
IF(AND(TIPOORCAMENTO="Licitado",$AL173=0,$AN173&gt;0),"SEM PREÇO",
IF(AND($C173="S",$P173&lt;&gt;0,$Q173&lt;&gt;0,$U173&gt;0,$V173=0),"BDI",
IF(OR(AND(TIPOORCAMENTO="Proposto",$AG173&lt;&gt;"",$AG173&gt;0,ORÇAMENTO.CustoUnitario&gt;$AG173),AND(TIPOORCAMENTO="LICITADO",ORÇAMENTO.PrecoUnitarioLicitado&gt;$AN173)),"ACIMA REF.",
IF(AND($C173="S",$P173&lt;&gt;0,$Q173&lt;&gt;0,$T173=0,$U173&gt;0),"QUANT.",
IF(AND(Import.TipoArredondamento="TransfereGOV",$L173="F",$C173="S",LEN($Q173)&gt;13),"Código &gt;13",
IF(AND(Import.TipoArredondamento="TransfereGOV",$L173="F",$C173&lt;&gt;"S",LEN($R173)&gt;100),"Descrição &gt;100",
IF(AND(Import.TipoArredondamento="TransfereGOV",$L173="F",$C173="S",LEN($R173)&gt;500),"Descrição &gt;500",
IF(AND(Import.TipoArredondamento="TransfereGOV",$L173="F",$C173="S",LEFT(TRIM(UPPER($P173)),6)&lt;&gt;"SINAPI",ISNA(VLOOKUP(TRIM(UPPER($S173)),ListaTgov.Unidades,1,FALSE))),"Unid. Não Disp",
" "))))))))))))))))</f>
        <v xml:space="preserve"> </v>
      </c>
      <c r="AD173" t="str">
        <f ca="1">IF(C173&lt;=CRONO.NivelExibicao,MAX($AD$15:OFFSET(AD173,-1,0))+IF($C173&lt;&gt;1,1,MAX(1,COUNTIF([1]QCI!$A$13:$A$24,OFFSET($E173,-1,0)))),"")</f>
        <v/>
      </c>
      <c r="AE173" s="4" t="str">
        <f ca="1">IF(AND($C173="S",ORÇAMENTO.CodBarra&lt;&gt;""),IF(ORÇAMENTO.Fonte="",ORÇAMENTO.CodBarra,CONCATENATE(ORÇAMENTO.Fonte," ",ORÇAMENTO.CodBarra)))</f>
        <v>SINAPI 100858</v>
      </c>
      <c r="AF173" s="59">
        <f ca="1">IF(ISERROR(INDIRECT(saa)),"(abra o arquivo 'Referência "&amp;Excel_BuiltIn_Database&amp;".xlsm)",IF(OR($C173&lt;&gt;"S",ORÇAMENTO.CodBarra=""),"(Sem Código)",IF(ISERROR(MATCH($AE173,INDIRECT(saa),0)),"(Código não identificado nas referências)",MATCH($AE173,INDIRECT(saa),0))))</f>
        <v>13095</v>
      </c>
      <c r="AG173" s="60">
        <f ca="1">ROUND(IF(DESONERACAO="sim",REFERENCIA.Desonerado,REFERENCIA.NaoDesonerado),2)</f>
        <v>569.52</v>
      </c>
      <c r="AH173" s="61">
        <f t="shared" ca="1" si="50"/>
        <v>0.2495</v>
      </c>
      <c r="AJ173" s="62"/>
      <c r="AL173" s="63"/>
      <c r="AM173" s="64">
        <f t="shared" ca="1" si="51"/>
        <v>711.62</v>
      </c>
      <c r="AN173" s="65">
        <f t="shared" ca="1" si="52"/>
        <v>711.62</v>
      </c>
    </row>
    <row r="174" spans="1:40" ht="28.8" x14ac:dyDescent="0.3">
      <c r="A174" t="str">
        <f t="shared" si="36"/>
        <v>S</v>
      </c>
      <c r="B174">
        <f t="shared" ca="1" si="37"/>
        <v>2</v>
      </c>
      <c r="C174" t="str">
        <f t="shared" ca="1" si="38"/>
        <v>S</v>
      </c>
      <c r="D174">
        <f t="shared" ca="1" si="39"/>
        <v>0</v>
      </c>
      <c r="E174">
        <f ca="1">IF($C174=1,OFFSET(E174,-1,0)+MAX(1,COUNTIF([1]QCI!$A$13:$A$24,OFFSET([1]ORÇAMENTO!E174,-1,0))),OFFSET(E174,-1,0))</f>
        <v>1</v>
      </c>
      <c r="F174">
        <f t="shared" ca="1" si="40"/>
        <v>14</v>
      </c>
      <c r="G174">
        <f t="shared" ca="1" si="41"/>
        <v>0</v>
      </c>
      <c r="H174">
        <f t="shared" ca="1" si="42"/>
        <v>0</v>
      </c>
      <c r="I174">
        <f t="shared" ca="1" si="43"/>
        <v>7</v>
      </c>
      <c r="J174">
        <f t="shared" ca="1" si="44"/>
        <v>0</v>
      </c>
      <c r="K174">
        <f ca="1">IF(OR($C174="S",$C174=0),0,MATCH(OFFSET($D174,0,$C174)+IF($C174&lt;&gt;1,1,COUNTIF([1]QCI!$A$13:$A$24,[1]ORÇAMENTO!E174)),OFFSET($D174,1,$C174,ROW($C$250)-ROW($C174)),0))</f>
        <v>0</v>
      </c>
      <c r="L174" s="43" t="str">
        <f t="shared" ca="1" si="45"/>
        <v>F</v>
      </c>
      <c r="M174" s="44" t="s">
        <v>7</v>
      </c>
      <c r="N174" s="45" t="str">
        <f t="shared" ca="1" si="46"/>
        <v>Serviço</v>
      </c>
      <c r="O174" s="46" t="str">
        <f t="shared" ca="1" si="47"/>
        <v>1.14.0.7.</v>
      </c>
      <c r="P174" s="47" t="s">
        <v>62</v>
      </c>
      <c r="Q174" s="48" t="s">
        <v>344</v>
      </c>
      <c r="R174" s="49" t="s">
        <v>345</v>
      </c>
      <c r="S174" s="50" t="s">
        <v>72</v>
      </c>
      <c r="T174" s="51">
        <f ca="1">OFFSET([1]CÁLCULO!H$15,ROW($T174)-ROW(T$15),0)</f>
        <v>2</v>
      </c>
      <c r="U174" s="52">
        <f t="shared" ca="1" si="53"/>
        <v>189.15</v>
      </c>
      <c r="V174" s="53" t="s">
        <v>10</v>
      </c>
      <c r="W174" s="51">
        <f ca="1">IF($C174="S",ROUND(IF(TIPOORCAMENTO="Proposto",ORÇAMENTO.CustoUnitario*(1+$AH174),ORÇAMENTO.PrecoUnitarioLicitado),15-13*$AF$10),0)</f>
        <v>236.34</v>
      </c>
      <c r="X174" s="54">
        <f ca="1">IF($C174="S",IF(OR(Import.TipoArredondamento&lt;&gt;"TransfereGOV",ACOMPANHAMENTO="BM"),VTOTAL1,SUM(OFFSET([1]CÁLCULO!$AI$15,ROW($X174)-ROW($X$15),1):OFFSET([1]CÁLCULO!$BB$15,ROW($X174)-ROW($X$15),-1))),IF($C174=0,0,ROUND(SomaAgrup,15-13*$AF$11)))</f>
        <v>472.68</v>
      </c>
      <c r="Y174" s="55" t="s">
        <v>63</v>
      </c>
      <c r="Z174" t="str">
        <f t="shared" ca="1" si="48"/>
        <v>RA</v>
      </c>
      <c r="AA174" s="56">
        <f ca="1">IF($C174="S",IF($Z174="CP",$X174,IF($Z174="RA",(($X174)*[1]QCI!$AA$3),0)),SomaAgrup)</f>
        <v>239.97559965078312</v>
      </c>
      <c r="AB174" s="57">
        <f t="shared" ca="1" si="49"/>
        <v>0</v>
      </c>
      <c r="AC174" s="58" t="str">
        <f ca="1">IF($N174=""," ",
IF(AND($C174&lt;&gt;"S",OR($R174="",$R174="(digite a descrição aqui)")),"DESCRIÇÃO",
IF(AND($C174="S",OR($Q174&lt;&gt;0,$T174&gt;0,$U174&gt;0),$P174=0),"FONTE",
IF(AND($C174="S",$P174&lt;&gt;0,OR($T174&gt;0,$U174&gt;0),$Q174=0),"CÓDIGO",
IF(AND($C174="S",$P174&lt;&gt;0,$Q174&lt;&gt;0,$R174="(Código não identificado nas referências)"),"CÓDIGO N/ID",
IF(AND($C174="S",OR($R174="",$R174="(digite a descrição aqui)"),OR($Q174&lt;&gt;0,$T174&gt;0,$U174&gt;0)),"DESCRIÇÃO",
IF(AND($C174="S",$P174&lt;&gt;0,$Q174&lt;&gt;0,$S174=""),"UNIDADE",
IF(AND($C174="S",$P174&lt;&gt;0,$Q174&lt;&gt;0,$U174=0),"SEM CUSTO",
IF(AND(TIPOORCAMENTO="Licitado",$AL174=0,$AN174&gt;0),"SEM PREÇO",
IF(AND($C174="S",$P174&lt;&gt;0,$Q174&lt;&gt;0,$U174&gt;0,$V174=0),"BDI",
IF(OR(AND(TIPOORCAMENTO="Proposto",$AG174&lt;&gt;"",$AG174&gt;0,ORÇAMENTO.CustoUnitario&gt;$AG174),AND(TIPOORCAMENTO="LICITADO",ORÇAMENTO.PrecoUnitarioLicitado&gt;$AN174)),"ACIMA REF.",
IF(AND($C174="S",$P174&lt;&gt;0,$Q174&lt;&gt;0,$T174=0,$U174&gt;0),"QUANT.",
IF(AND(Import.TipoArredondamento="TransfereGOV",$L174="F",$C174="S",LEN($Q174)&gt;13),"Código &gt;13",
IF(AND(Import.TipoArredondamento="TransfereGOV",$L174="F",$C174&lt;&gt;"S",LEN($R174)&gt;100),"Descrição &gt;100",
IF(AND(Import.TipoArredondamento="TransfereGOV",$L174="F",$C174="S",LEN($R174)&gt;500),"Descrição &gt;500",
IF(AND(Import.TipoArredondamento="TransfereGOV",$L174="F",$C174="S",LEFT(TRIM(UPPER($P174)),6)&lt;&gt;"SINAPI",ISNA(VLOOKUP(TRIM(UPPER($S174)),ListaTgov.Unidades,1,FALSE))),"Unid. Não Disp",
" "))))))))))))))))</f>
        <v xml:space="preserve"> </v>
      </c>
      <c r="AD174" t="str">
        <f ca="1">IF(C174&lt;=CRONO.NivelExibicao,MAX($AD$15:OFFSET(AD174,-1,0))+IF($C174&lt;&gt;1,1,MAX(1,COUNTIF([1]QCI!$A$13:$A$24,OFFSET($E174,-1,0)))),"")</f>
        <v/>
      </c>
      <c r="AE174" s="4" t="str">
        <f ca="1">IF(AND($C174="S",ORÇAMENTO.CodBarra&lt;&gt;""),IF(ORÇAMENTO.Fonte="",ORÇAMENTO.CodBarra,CONCATENATE(ORÇAMENTO.Fonte," ",ORÇAMENTO.CodBarra)))</f>
        <v>SINAPI 86881</v>
      </c>
      <c r="AF174" s="59">
        <f ca="1">IF(ISERROR(INDIRECT(saa)),"(abra o arquivo 'Referência "&amp;Excel_BuiltIn_Database&amp;".xlsm)",IF(OR($C174&lt;&gt;"S",ORÇAMENTO.CodBarra=""),"(Sem Código)",IF(ISERROR(MATCH($AE174,INDIRECT(saa),0)),"(Código não identificado nas referências)",MATCH($AE174,INDIRECT(saa),0))))</f>
        <v>13104</v>
      </c>
      <c r="AG174" s="60">
        <f ca="1">ROUND(IF(DESONERACAO="sim",REFERENCIA.Desonerado,REFERENCIA.NaoDesonerado),2)</f>
        <v>189.15</v>
      </c>
      <c r="AH174" s="61">
        <f t="shared" ca="1" si="50"/>
        <v>0.2495</v>
      </c>
      <c r="AJ174" s="62"/>
      <c r="AL174" s="63"/>
      <c r="AM174" s="64">
        <f t="shared" ca="1" si="51"/>
        <v>472.68</v>
      </c>
      <c r="AN174" s="65">
        <f t="shared" ca="1" si="52"/>
        <v>236.34</v>
      </c>
    </row>
    <row r="175" spans="1:40" ht="43.2" x14ac:dyDescent="0.3">
      <c r="A175" t="str">
        <f t="shared" si="36"/>
        <v>S</v>
      </c>
      <c r="B175">
        <f t="shared" ca="1" si="37"/>
        <v>2</v>
      </c>
      <c r="C175" t="str">
        <f t="shared" ca="1" si="38"/>
        <v>S</v>
      </c>
      <c r="D175">
        <f t="shared" ca="1" si="39"/>
        <v>0</v>
      </c>
      <c r="E175">
        <f ca="1">IF($C175=1,OFFSET(E175,-1,0)+MAX(1,COUNTIF([1]QCI!$A$13:$A$24,OFFSET([1]ORÇAMENTO!E175,-1,0))),OFFSET(E175,-1,0))</f>
        <v>1</v>
      </c>
      <c r="F175">
        <f t="shared" ca="1" si="40"/>
        <v>14</v>
      </c>
      <c r="G175">
        <f t="shared" ca="1" si="41"/>
        <v>0</v>
      </c>
      <c r="H175">
        <f t="shared" ca="1" si="42"/>
        <v>0</v>
      </c>
      <c r="I175">
        <f t="shared" ca="1" si="43"/>
        <v>8</v>
      </c>
      <c r="J175">
        <f t="shared" ca="1" si="44"/>
        <v>0</v>
      </c>
      <c r="K175">
        <f ca="1">IF(OR($C175="S",$C175=0),0,MATCH(OFFSET($D175,0,$C175)+IF($C175&lt;&gt;1,1,COUNTIF([1]QCI!$A$13:$A$24,[1]ORÇAMENTO!E175)),OFFSET($D175,1,$C175,ROW($C$250)-ROW($C175)),0))</f>
        <v>0</v>
      </c>
      <c r="L175" s="43" t="str">
        <f t="shared" ca="1" si="45"/>
        <v>F</v>
      </c>
      <c r="M175" s="44" t="s">
        <v>7</v>
      </c>
      <c r="N175" s="45" t="str">
        <f t="shared" ca="1" si="46"/>
        <v>Serviço</v>
      </c>
      <c r="O175" s="46" t="str">
        <f t="shared" ca="1" si="47"/>
        <v>1.14.0.8.</v>
      </c>
      <c r="P175" s="47" t="s">
        <v>346</v>
      </c>
      <c r="Q175" s="48" t="s">
        <v>347</v>
      </c>
      <c r="R175" s="49" t="s">
        <v>348</v>
      </c>
      <c r="S175" s="50" t="s">
        <v>197</v>
      </c>
      <c r="T175" s="51">
        <f ca="1">OFFSET([1]CÁLCULO!H$15,ROW($T175)-ROW(T$15),0)</f>
        <v>2</v>
      </c>
      <c r="U175" s="52">
        <f t="shared" ca="1" si="53"/>
        <v>53.56</v>
      </c>
      <c r="V175" s="53" t="s">
        <v>10</v>
      </c>
      <c r="W175" s="51">
        <f ca="1">IF($C175="S",ROUND(IF(TIPOORCAMENTO="Proposto",ORÇAMENTO.CustoUnitario*(1+$AH175),ORÇAMENTO.PrecoUnitarioLicitado),15-13*$AF$10),0)</f>
        <v>66.92</v>
      </c>
      <c r="X175" s="54">
        <f ca="1">IF($C175="S",IF(OR(Import.TipoArredondamento&lt;&gt;"TransfereGOV",ACOMPANHAMENTO="BM"),VTOTAL1,SUM(OFFSET([1]CÁLCULO!$AI$15,ROW($X175)-ROW($X$15),1):OFFSET([1]CÁLCULO!$BB$15,ROW($X175)-ROW($X$15),-1))),IF($C175=0,0,ROUND(SomaAgrup,15-13*$AF$11)))</f>
        <v>133.84</v>
      </c>
      <c r="Y175" s="55" t="s">
        <v>63</v>
      </c>
      <c r="Z175" t="str">
        <f t="shared" ca="1" si="48"/>
        <v>RA</v>
      </c>
      <c r="AA175" s="56">
        <f ca="1">IF($C175="S",IF($Z175="CP",$X175,IF($Z175="RA",(($X175)*[1]QCI!$AA$3),0)),SomaAgrup)</f>
        <v>67.949425102100392</v>
      </c>
      <c r="AB175" s="57">
        <f t="shared" ca="1" si="49"/>
        <v>0</v>
      </c>
      <c r="AC175" s="58" t="str">
        <f ca="1">IF($N175=""," ",
IF(AND($C175&lt;&gt;"S",OR($R175="",$R175="(digite a descrição aqui)")),"DESCRIÇÃO",
IF(AND($C175="S",OR($Q175&lt;&gt;0,$T175&gt;0,$U175&gt;0),$P175=0),"FONTE",
IF(AND($C175="S",$P175&lt;&gt;0,OR($T175&gt;0,$U175&gt;0),$Q175=0),"CÓDIGO",
IF(AND($C175="S",$P175&lt;&gt;0,$Q175&lt;&gt;0,$R175="(Código não identificado nas referências)"),"CÓDIGO N/ID",
IF(AND($C175="S",OR($R175="",$R175="(digite a descrição aqui)"),OR($Q175&lt;&gt;0,$T175&gt;0,$U175&gt;0)),"DESCRIÇÃO",
IF(AND($C175="S",$P175&lt;&gt;0,$Q175&lt;&gt;0,$S175=""),"UNIDADE",
IF(AND($C175="S",$P175&lt;&gt;0,$Q175&lt;&gt;0,$U175=0),"SEM CUSTO",
IF(AND(TIPOORCAMENTO="Licitado",$AL175=0,$AN175&gt;0),"SEM PREÇO",
IF(AND($C175="S",$P175&lt;&gt;0,$Q175&lt;&gt;0,$U175&gt;0,$V175=0),"BDI",
IF(OR(AND(TIPOORCAMENTO="Proposto",$AG175&lt;&gt;"",$AG175&gt;0,ORÇAMENTO.CustoUnitario&gt;$AG175),AND(TIPOORCAMENTO="LICITADO",ORÇAMENTO.PrecoUnitarioLicitado&gt;$AN175)),"ACIMA REF.",
IF(AND($C175="S",$P175&lt;&gt;0,$Q175&lt;&gt;0,$T175=0,$U175&gt;0),"QUANT.",
IF(AND(Import.TipoArredondamento="TransfereGOV",$L175="F",$C175="S",LEN($Q175)&gt;13),"Código &gt;13",
IF(AND(Import.TipoArredondamento="TransfereGOV",$L175="F",$C175&lt;&gt;"S",LEN($R175)&gt;100),"Descrição &gt;100",
IF(AND(Import.TipoArredondamento="TransfereGOV",$L175="F",$C175="S",LEN($R175)&gt;500),"Descrição &gt;500",
IF(AND(Import.TipoArredondamento="TransfereGOV",$L175="F",$C175="S",LEFT(TRIM(UPPER($P175)),6)&lt;&gt;"SINAPI",ISNA(VLOOKUP(TRIM(UPPER($S175)),ListaTgov.Unidades,1,FALSE))),"Unid. Não Disp",
" "))))))))))))))))</f>
        <v xml:space="preserve"> </v>
      </c>
      <c r="AD175" t="str">
        <f ca="1">IF(C175&lt;=CRONO.NivelExibicao,MAX($AD$15:OFFSET(AD175,-1,0))+IF($C175&lt;&gt;1,1,MAX(1,COUNTIF([1]QCI!$A$13:$A$24,OFFSET($E175,-1,0)))),"")</f>
        <v/>
      </c>
      <c r="AE175" s="4" t="str">
        <f ca="1">IF(AND($C175="S",ORÇAMENTO.CodBarra&lt;&gt;""),IF(ORÇAMENTO.Fonte="",ORÇAMENTO.CodBarra,CONCATENATE(ORÇAMENTO.Fonte," ",ORÇAMENTO.CodBarra)))</f>
        <v>SINAPI-I 7602</v>
      </c>
      <c r="AF175" s="59">
        <f ca="1">IF(ISERROR(INDIRECT(saa)),"(abra o arquivo 'Referência "&amp;Excel_BuiltIn_Database&amp;".xlsm)",IF(OR($C175&lt;&gt;"S",ORÇAMENTO.CodBarra=""),"(Sem Código)",IF(ISERROR(MATCH($AE175,INDIRECT(saa),0)),"(Código não identificado nas referências)",MATCH($AE175,INDIRECT(saa),0))))</f>
        <v>4344</v>
      </c>
      <c r="AG175" s="60">
        <f ca="1">ROUND(IF(DESONERACAO="sim",REFERENCIA.Desonerado,REFERENCIA.NaoDesonerado),2)</f>
        <v>53.56</v>
      </c>
      <c r="AH175" s="61">
        <f t="shared" ca="1" si="50"/>
        <v>0.2495</v>
      </c>
      <c r="AJ175" s="62"/>
      <c r="AL175" s="63"/>
      <c r="AM175" s="64">
        <f t="shared" ca="1" si="51"/>
        <v>133.84</v>
      </c>
      <c r="AN175" s="65">
        <f t="shared" ca="1" si="52"/>
        <v>66.92</v>
      </c>
    </row>
    <row r="176" spans="1:40" ht="28.8" x14ac:dyDescent="0.3">
      <c r="A176" t="str">
        <f t="shared" si="36"/>
        <v>S</v>
      </c>
      <c r="B176">
        <f t="shared" ca="1" si="37"/>
        <v>2</v>
      </c>
      <c r="C176" t="str">
        <f t="shared" ca="1" si="38"/>
        <v>S</v>
      </c>
      <c r="D176">
        <f t="shared" ca="1" si="39"/>
        <v>0</v>
      </c>
      <c r="E176">
        <f ca="1">IF($C176=1,OFFSET(E176,-1,0)+MAX(1,COUNTIF([1]QCI!$A$13:$A$24,OFFSET([1]ORÇAMENTO!E176,-1,0))),OFFSET(E176,-1,0))</f>
        <v>1</v>
      </c>
      <c r="F176">
        <f t="shared" ca="1" si="40"/>
        <v>14</v>
      </c>
      <c r="G176">
        <f t="shared" ca="1" si="41"/>
        <v>0</v>
      </c>
      <c r="H176">
        <f t="shared" ca="1" si="42"/>
        <v>0</v>
      </c>
      <c r="I176">
        <f t="shared" ca="1" si="43"/>
        <v>9</v>
      </c>
      <c r="J176">
        <f t="shared" ca="1" si="44"/>
        <v>0</v>
      </c>
      <c r="K176">
        <f ca="1">IF(OR($C176="S",$C176=0),0,MATCH(OFFSET($D176,0,$C176)+IF($C176&lt;&gt;1,1,COUNTIF([1]QCI!$A$13:$A$24,[1]ORÇAMENTO!E176)),OFFSET($D176,1,$C176,ROW($C$250)-ROW($C176)),0))</f>
        <v>0</v>
      </c>
      <c r="L176" s="43" t="str">
        <f t="shared" ca="1" si="45"/>
        <v>F</v>
      </c>
      <c r="M176" s="44" t="s">
        <v>7</v>
      </c>
      <c r="N176" s="45" t="str">
        <f t="shared" ca="1" si="46"/>
        <v>Serviço</v>
      </c>
      <c r="O176" s="46" t="str">
        <f t="shared" ca="1" si="47"/>
        <v>1.14.0.9.</v>
      </c>
      <c r="P176" s="47" t="s">
        <v>62</v>
      </c>
      <c r="Q176" s="48" t="s">
        <v>349</v>
      </c>
      <c r="R176" s="49" t="s">
        <v>350</v>
      </c>
      <c r="S176" s="50" t="s">
        <v>72</v>
      </c>
      <c r="T176" s="51">
        <f ca="1">OFFSET([1]CÁLCULO!H$15,ROW($T176)-ROW(T$15),0)</f>
        <v>2</v>
      </c>
      <c r="U176" s="52">
        <f t="shared" ca="1" si="53"/>
        <v>164.63</v>
      </c>
      <c r="V176" s="53" t="s">
        <v>10</v>
      </c>
      <c r="W176" s="51">
        <f ca="1">IF($C176="S",ROUND(IF(TIPOORCAMENTO="Proposto",ORÇAMENTO.CustoUnitario*(1+$AH176),ORÇAMENTO.PrecoUnitarioLicitado),15-13*$AF$10),0)</f>
        <v>205.71</v>
      </c>
      <c r="X176" s="54">
        <f ca="1">IF($C176="S",IF(OR(Import.TipoArredondamento&lt;&gt;"TransfereGOV",ACOMPANHAMENTO="BM"),VTOTAL1,SUM(OFFSET([1]CÁLCULO!$AI$15,ROW($X176)-ROW($X$15),1):OFFSET([1]CÁLCULO!$BB$15,ROW($X176)-ROW($X$15),-1))),IF($C176=0,0,ROUND(SomaAgrup,15-13*$AF$11)))</f>
        <v>411.42</v>
      </c>
      <c r="Y176" s="55" t="s">
        <v>63</v>
      </c>
      <c r="Z176" t="str">
        <f t="shared" ca="1" si="48"/>
        <v>RA</v>
      </c>
      <c r="AA176" s="56">
        <f ca="1">IF($C176="S",IF($Z176="CP",$X176,IF($Z176="RA",(($X176)*[1]QCI!$AA$3),0)),SomaAgrup)</f>
        <v>208.87442076738003</v>
      </c>
      <c r="AB176" s="57">
        <f t="shared" ca="1" si="49"/>
        <v>0</v>
      </c>
      <c r="AC176" s="58" t="str">
        <f ca="1">IF($N176=""," ",
IF(AND($C176&lt;&gt;"S",OR($R176="",$R176="(digite a descrição aqui)")),"DESCRIÇÃO",
IF(AND($C176="S",OR($Q176&lt;&gt;0,$T176&gt;0,$U176&gt;0),$P176=0),"FONTE",
IF(AND($C176="S",$P176&lt;&gt;0,OR($T176&gt;0,$U176&gt;0),$Q176=0),"CÓDIGO",
IF(AND($C176="S",$P176&lt;&gt;0,$Q176&lt;&gt;0,$R176="(Código não identificado nas referências)"),"CÓDIGO N/ID",
IF(AND($C176="S",OR($R176="",$R176="(digite a descrição aqui)"),OR($Q176&lt;&gt;0,$T176&gt;0,$U176&gt;0)),"DESCRIÇÃO",
IF(AND($C176="S",$P176&lt;&gt;0,$Q176&lt;&gt;0,$S176=""),"UNIDADE",
IF(AND($C176="S",$P176&lt;&gt;0,$Q176&lt;&gt;0,$U176=0),"SEM CUSTO",
IF(AND(TIPOORCAMENTO="Licitado",$AL176=0,$AN176&gt;0),"SEM PREÇO",
IF(AND($C176="S",$P176&lt;&gt;0,$Q176&lt;&gt;0,$U176&gt;0,$V176=0),"BDI",
IF(OR(AND(TIPOORCAMENTO="Proposto",$AG176&lt;&gt;"",$AG176&gt;0,ORÇAMENTO.CustoUnitario&gt;$AG176),AND(TIPOORCAMENTO="LICITADO",ORÇAMENTO.PrecoUnitarioLicitado&gt;$AN176)),"ACIMA REF.",
IF(AND($C176="S",$P176&lt;&gt;0,$Q176&lt;&gt;0,$T176=0,$U176&gt;0),"QUANT.",
IF(AND(Import.TipoArredondamento="TransfereGOV",$L176="F",$C176="S",LEN($Q176)&gt;13),"Código &gt;13",
IF(AND(Import.TipoArredondamento="TransfereGOV",$L176="F",$C176&lt;&gt;"S",LEN($R176)&gt;100),"Descrição &gt;100",
IF(AND(Import.TipoArredondamento="TransfereGOV",$L176="F",$C176="S",LEN($R176)&gt;500),"Descrição &gt;500",
IF(AND(Import.TipoArredondamento="TransfereGOV",$L176="F",$C176="S",LEFT(TRIM(UPPER($P176)),6)&lt;&gt;"SINAPI",ISNA(VLOOKUP(TRIM(UPPER($S176)),ListaTgov.Unidades,1,FALSE))),"Unid. Não Disp",
" "))))))))))))))))</f>
        <v xml:space="preserve"> </v>
      </c>
      <c r="AD176" t="str">
        <f ca="1">IF(C176&lt;=CRONO.NivelExibicao,MAX($AD$15:OFFSET(AD176,-1,0))+IF($C176&lt;&gt;1,1,MAX(1,COUNTIF([1]QCI!$A$13:$A$24,OFFSET($E176,-1,0)))),"")</f>
        <v/>
      </c>
      <c r="AE176" s="4" t="str">
        <f ca="1">IF(AND($C176="S",ORÇAMENTO.CodBarra&lt;&gt;""),IF(ORÇAMENTO.Fonte="",ORÇAMENTO.CodBarra,CONCATENATE(ORÇAMENTO.Fonte," ",ORÇAMENTO.CodBarra)))</f>
        <v>SINAPI 94799</v>
      </c>
      <c r="AF176" s="59">
        <f ca="1">IF(ISERROR(INDIRECT(saa)),"(abra o arquivo 'Referência "&amp;Excel_BuiltIn_Database&amp;".xlsm)",IF(OR($C176&lt;&gt;"S",ORÇAMENTO.CodBarra=""),"(Sem Código)",IF(ISERROR(MATCH($AE176,INDIRECT(saa),0)),"(Código não identificado nas referências)",MATCH($AE176,INDIRECT(saa),0))))</f>
        <v>15473</v>
      </c>
      <c r="AG176" s="60">
        <f ca="1">ROUND(IF(DESONERACAO="sim",REFERENCIA.Desonerado,REFERENCIA.NaoDesonerado),2)</f>
        <v>164.63</v>
      </c>
      <c r="AH176" s="61">
        <f t="shared" ca="1" si="50"/>
        <v>0.2495</v>
      </c>
      <c r="AJ176" s="62"/>
      <c r="AL176" s="63"/>
      <c r="AM176" s="64">
        <f t="shared" ca="1" si="51"/>
        <v>411.42</v>
      </c>
      <c r="AN176" s="65">
        <f t="shared" ca="1" si="52"/>
        <v>205.71</v>
      </c>
    </row>
    <row r="177" spans="1:40" ht="28.8" x14ac:dyDescent="0.3">
      <c r="A177" t="str">
        <f t="shared" si="36"/>
        <v>S</v>
      </c>
      <c r="B177">
        <f t="shared" ca="1" si="37"/>
        <v>2</v>
      </c>
      <c r="C177" t="str">
        <f t="shared" ca="1" si="38"/>
        <v>S</v>
      </c>
      <c r="D177">
        <f t="shared" ca="1" si="39"/>
        <v>0</v>
      </c>
      <c r="E177">
        <f ca="1">IF($C177=1,OFFSET(E177,-1,0)+MAX(1,COUNTIF([1]QCI!$A$13:$A$24,OFFSET([1]ORÇAMENTO!E177,-1,0))),OFFSET(E177,-1,0))</f>
        <v>1</v>
      </c>
      <c r="F177">
        <f t="shared" ca="1" si="40"/>
        <v>14</v>
      </c>
      <c r="G177">
        <f t="shared" ca="1" si="41"/>
        <v>0</v>
      </c>
      <c r="H177">
        <f t="shared" ca="1" si="42"/>
        <v>0</v>
      </c>
      <c r="I177">
        <f t="shared" ca="1" si="43"/>
        <v>10</v>
      </c>
      <c r="J177">
        <f t="shared" ca="1" si="44"/>
        <v>0</v>
      </c>
      <c r="K177">
        <f ca="1">IF(OR($C177="S",$C177=0),0,MATCH(OFFSET($D177,0,$C177)+IF($C177&lt;&gt;1,1,COUNTIF([1]QCI!$A$13:$A$24,[1]ORÇAMENTO!E177)),OFFSET($D177,1,$C177,ROW($C$250)-ROW($C177)),0))</f>
        <v>0</v>
      </c>
      <c r="L177" s="43" t="str">
        <f t="shared" ca="1" si="45"/>
        <v>F</v>
      </c>
      <c r="M177" s="44" t="s">
        <v>7</v>
      </c>
      <c r="N177" s="45" t="str">
        <f t="shared" ca="1" si="46"/>
        <v>Serviço</v>
      </c>
      <c r="O177" s="46" t="str">
        <f t="shared" ca="1" si="47"/>
        <v>1.14.0.10.</v>
      </c>
      <c r="P177" s="47" t="s">
        <v>62</v>
      </c>
      <c r="Q177" s="48" t="s">
        <v>351</v>
      </c>
      <c r="R177" s="49" t="s">
        <v>352</v>
      </c>
      <c r="S177" s="50" t="s">
        <v>72</v>
      </c>
      <c r="T177" s="51">
        <f ca="1">OFFSET([1]CÁLCULO!H$15,ROW($T177)-ROW(T$15),0)</f>
        <v>21</v>
      </c>
      <c r="U177" s="52">
        <f t="shared" ca="1" si="53"/>
        <v>56.82</v>
      </c>
      <c r="V177" s="53" t="s">
        <v>10</v>
      </c>
      <c r="W177" s="51">
        <f ca="1">IF($C177="S",ROUND(IF(TIPOORCAMENTO="Proposto",ORÇAMENTO.CustoUnitario*(1+$AH177),ORÇAMENTO.PrecoUnitarioLicitado),15-13*$AF$10),0)</f>
        <v>71</v>
      </c>
      <c r="X177" s="54">
        <f ca="1">IF($C177="S",IF(OR(Import.TipoArredondamento&lt;&gt;"TransfereGOV",ACOMPANHAMENTO="BM"),VTOTAL1,SUM(OFFSET([1]CÁLCULO!$AI$15,ROW($X177)-ROW($X$15),1):OFFSET([1]CÁLCULO!$BB$15,ROW($X177)-ROW($X$15),-1))),IF($C177=0,0,ROUND(SomaAgrup,15-13*$AF$11)))</f>
        <v>1491</v>
      </c>
      <c r="Y177" s="55" t="s">
        <v>63</v>
      </c>
      <c r="Z177" t="str">
        <f t="shared" ca="1" si="48"/>
        <v>RA</v>
      </c>
      <c r="AA177" s="56">
        <f ca="1">IF($C177="S",IF($Z177="CP",$X177,IF($Z177="RA",(($X177)*[1]QCI!$AA$3),0)),SomaAgrup)</f>
        <v>756.96796792611838</v>
      </c>
      <c r="AB177" s="57">
        <f t="shared" ca="1" si="49"/>
        <v>0</v>
      </c>
      <c r="AC177" s="58" t="str">
        <f ca="1">IF($N177=""," ",
IF(AND($C177&lt;&gt;"S",OR($R177="",$R177="(digite a descrição aqui)")),"DESCRIÇÃO",
IF(AND($C177="S",OR($Q177&lt;&gt;0,$T177&gt;0,$U177&gt;0),$P177=0),"FONTE",
IF(AND($C177="S",$P177&lt;&gt;0,OR($T177&gt;0,$U177&gt;0),$Q177=0),"CÓDIGO",
IF(AND($C177="S",$P177&lt;&gt;0,$Q177&lt;&gt;0,$R177="(Código não identificado nas referências)"),"CÓDIGO N/ID",
IF(AND($C177="S",OR($R177="",$R177="(digite a descrição aqui)"),OR($Q177&lt;&gt;0,$T177&gt;0,$U177&gt;0)),"DESCRIÇÃO",
IF(AND($C177="S",$P177&lt;&gt;0,$Q177&lt;&gt;0,$S177=""),"UNIDADE",
IF(AND($C177="S",$P177&lt;&gt;0,$Q177&lt;&gt;0,$U177=0),"SEM CUSTO",
IF(AND(TIPOORCAMENTO="Licitado",$AL177=0,$AN177&gt;0),"SEM PREÇO",
IF(AND($C177="S",$P177&lt;&gt;0,$Q177&lt;&gt;0,$U177&gt;0,$V177=0),"BDI",
IF(OR(AND(TIPOORCAMENTO="Proposto",$AG177&lt;&gt;"",$AG177&gt;0,ORÇAMENTO.CustoUnitario&gt;$AG177),AND(TIPOORCAMENTO="LICITADO",ORÇAMENTO.PrecoUnitarioLicitado&gt;$AN177)),"ACIMA REF.",
IF(AND($C177="S",$P177&lt;&gt;0,$Q177&lt;&gt;0,$T177=0,$U177&gt;0),"QUANT.",
IF(AND(Import.TipoArredondamento="TransfereGOV",$L177="F",$C177="S",LEN($Q177)&gt;13),"Código &gt;13",
IF(AND(Import.TipoArredondamento="TransfereGOV",$L177="F",$C177&lt;&gt;"S",LEN($R177)&gt;100),"Descrição &gt;100",
IF(AND(Import.TipoArredondamento="TransfereGOV",$L177="F",$C177="S",LEN($R177)&gt;500),"Descrição &gt;500",
IF(AND(Import.TipoArredondamento="TransfereGOV",$L177="F",$C177="S",LEFT(TRIM(UPPER($P177)),6)&lt;&gt;"SINAPI",ISNA(VLOOKUP(TRIM(UPPER($S177)),ListaTgov.Unidades,1,FALSE))),"Unid. Não Disp",
" "))))))))))))))))</f>
        <v xml:space="preserve"> </v>
      </c>
      <c r="AD177" t="str">
        <f ca="1">IF(C177&lt;=CRONO.NivelExibicao,MAX($AD$15:OFFSET(AD177,-1,0))+IF($C177&lt;&gt;1,1,MAX(1,COUNTIF([1]QCI!$A$13:$A$24,OFFSET($E177,-1,0)))),"")</f>
        <v/>
      </c>
      <c r="AE177" s="4" t="str">
        <f ca="1">IF(AND($C177="S",ORÇAMENTO.CodBarra&lt;&gt;""),IF(ORÇAMENTO.Fonte="",ORÇAMENTO.CodBarra,CONCATENATE(ORÇAMENTO.Fonte," ",ORÇAMENTO.CodBarra)))</f>
        <v>SINAPI 98111</v>
      </c>
      <c r="AF177" s="59">
        <f ca="1">IF(ISERROR(INDIRECT(saa)),"(abra o arquivo 'Referência "&amp;Excel_BuiltIn_Database&amp;".xlsm)",IF(OR($C177&lt;&gt;"S",ORÇAMENTO.CodBarra=""),"(Sem Código)",IF(ISERROR(MATCH($AE177,INDIRECT(saa),0)),"(Código não identificado nas referências)",MATCH($AE177,INDIRECT(saa),0))))</f>
        <v>7035</v>
      </c>
      <c r="AG177" s="60">
        <f ca="1">ROUND(IF(DESONERACAO="sim",REFERENCIA.Desonerado,REFERENCIA.NaoDesonerado),2)</f>
        <v>56.82</v>
      </c>
      <c r="AH177" s="61">
        <f t="shared" ca="1" si="50"/>
        <v>0.2495</v>
      </c>
      <c r="AJ177" s="62"/>
      <c r="AL177" s="63"/>
      <c r="AM177" s="64">
        <f t="shared" ca="1" si="51"/>
        <v>1491</v>
      </c>
      <c r="AN177" s="65">
        <f t="shared" ca="1" si="52"/>
        <v>71</v>
      </c>
    </row>
    <row r="178" spans="1:40" ht="28.8" x14ac:dyDescent="0.3">
      <c r="A178" t="str">
        <f t="shared" si="36"/>
        <v>S</v>
      </c>
      <c r="B178">
        <f t="shared" ca="1" si="37"/>
        <v>2</v>
      </c>
      <c r="C178" t="str">
        <f t="shared" ca="1" si="38"/>
        <v>S</v>
      </c>
      <c r="D178">
        <f t="shared" ca="1" si="39"/>
        <v>0</v>
      </c>
      <c r="E178">
        <f ca="1">IF($C178=1,OFFSET(E178,-1,0)+MAX(1,COUNTIF([1]QCI!$A$13:$A$24,OFFSET([1]ORÇAMENTO!E178,-1,0))),OFFSET(E178,-1,0))</f>
        <v>1</v>
      </c>
      <c r="F178">
        <f t="shared" ca="1" si="40"/>
        <v>14</v>
      </c>
      <c r="G178">
        <f t="shared" ca="1" si="41"/>
        <v>0</v>
      </c>
      <c r="H178">
        <f t="shared" ca="1" si="42"/>
        <v>0</v>
      </c>
      <c r="I178">
        <f t="shared" ca="1" si="43"/>
        <v>11</v>
      </c>
      <c r="J178">
        <f t="shared" ca="1" si="44"/>
        <v>0</v>
      </c>
      <c r="K178">
        <f ca="1">IF(OR($C178="S",$C178=0),0,MATCH(OFFSET($D178,0,$C178)+IF($C178&lt;&gt;1,1,COUNTIF([1]QCI!$A$13:$A$24,[1]ORÇAMENTO!E178)),OFFSET($D178,1,$C178,ROW($C$250)-ROW($C178)),0))</f>
        <v>0</v>
      </c>
      <c r="L178" s="43" t="str">
        <f t="shared" ca="1" si="45"/>
        <v>F</v>
      </c>
      <c r="M178" s="44" t="s">
        <v>7</v>
      </c>
      <c r="N178" s="45" t="str">
        <f t="shared" ca="1" si="46"/>
        <v>Serviço</v>
      </c>
      <c r="O178" s="46" t="str">
        <f t="shared" ca="1" si="47"/>
        <v>1.14.0.11.</v>
      </c>
      <c r="P178" s="47" t="s">
        <v>62</v>
      </c>
      <c r="Q178" s="48" t="s">
        <v>353</v>
      </c>
      <c r="R178" s="49" t="s">
        <v>354</v>
      </c>
      <c r="S178" s="50" t="s">
        <v>72</v>
      </c>
      <c r="T178" s="51">
        <f ca="1">OFFSET([1]CÁLCULO!H$15,ROW($T178)-ROW(T$15),0)</f>
        <v>8</v>
      </c>
      <c r="U178" s="52">
        <f t="shared" ca="1" si="53"/>
        <v>42.47</v>
      </c>
      <c r="V178" s="53" t="s">
        <v>10</v>
      </c>
      <c r="W178" s="51">
        <f ca="1">IF($C178="S",ROUND(IF(TIPOORCAMENTO="Proposto",ORÇAMENTO.CustoUnitario*(1+$AH178),ORÇAMENTO.PrecoUnitarioLicitado),15-13*$AF$10),0)</f>
        <v>53.07</v>
      </c>
      <c r="X178" s="54">
        <f ca="1">IF($C178="S",IF(OR(Import.TipoArredondamento&lt;&gt;"TransfereGOV",ACOMPANHAMENTO="BM"),VTOTAL1,SUM(OFFSET([1]CÁLCULO!$AI$15,ROW($X178)-ROW($X$15),1):OFFSET([1]CÁLCULO!$BB$15,ROW($X178)-ROW($X$15),-1))),IF($C178=0,0,ROUND(SomaAgrup,15-13*$AF$11)))</f>
        <v>424.56</v>
      </c>
      <c r="Y178" s="55" t="s">
        <v>63</v>
      </c>
      <c r="Z178" t="str">
        <f t="shared" ca="1" si="48"/>
        <v>RA</v>
      </c>
      <c r="AA178" s="56">
        <f ca="1">IF($C178="S",IF($Z178="CP",$X178,IF($Z178="RA",(($X178)*[1]QCI!$AA$3),0)),SomaAgrup)</f>
        <v>215.54548656117561</v>
      </c>
      <c r="AB178" s="57">
        <f t="shared" ca="1" si="49"/>
        <v>0</v>
      </c>
      <c r="AC178" s="58" t="str">
        <f ca="1">IF($N178=""," ",
IF(AND($C178&lt;&gt;"S",OR($R178="",$R178="(digite a descrição aqui)")),"DESCRIÇÃO",
IF(AND($C178="S",OR($Q178&lt;&gt;0,$T178&gt;0,$U178&gt;0),$P178=0),"FONTE",
IF(AND($C178="S",$P178&lt;&gt;0,OR($T178&gt;0,$U178&gt;0),$Q178=0),"CÓDIGO",
IF(AND($C178="S",$P178&lt;&gt;0,$Q178&lt;&gt;0,$R178="(Código não identificado nas referências)"),"CÓDIGO N/ID",
IF(AND($C178="S",OR($R178="",$R178="(digite a descrição aqui)"),OR($Q178&lt;&gt;0,$T178&gt;0,$U178&gt;0)),"DESCRIÇÃO",
IF(AND($C178="S",$P178&lt;&gt;0,$Q178&lt;&gt;0,$S178=""),"UNIDADE",
IF(AND($C178="S",$P178&lt;&gt;0,$Q178&lt;&gt;0,$U178=0),"SEM CUSTO",
IF(AND(TIPOORCAMENTO="Licitado",$AL178=0,$AN178&gt;0),"SEM PREÇO",
IF(AND($C178="S",$P178&lt;&gt;0,$Q178&lt;&gt;0,$U178&gt;0,$V178=0),"BDI",
IF(OR(AND(TIPOORCAMENTO="Proposto",$AG178&lt;&gt;"",$AG178&gt;0,ORÇAMENTO.CustoUnitario&gt;$AG178),AND(TIPOORCAMENTO="LICITADO",ORÇAMENTO.PrecoUnitarioLicitado&gt;$AN178)),"ACIMA REF.",
IF(AND($C178="S",$P178&lt;&gt;0,$Q178&lt;&gt;0,$T178=0,$U178&gt;0),"QUANT.",
IF(AND(Import.TipoArredondamento="TransfereGOV",$L178="F",$C178="S",LEN($Q178)&gt;13),"Código &gt;13",
IF(AND(Import.TipoArredondamento="TransfereGOV",$L178="F",$C178&lt;&gt;"S",LEN($R178)&gt;100),"Descrição &gt;100",
IF(AND(Import.TipoArredondamento="TransfereGOV",$L178="F",$C178="S",LEN($R178)&gt;500),"Descrição &gt;500",
IF(AND(Import.TipoArredondamento="TransfereGOV",$L178="F",$C178="S",LEFT(TRIM(UPPER($P178)),6)&lt;&gt;"SINAPI",ISNA(VLOOKUP(TRIM(UPPER($S178)),ListaTgov.Unidades,1,FALSE))),"Unid. Não Disp",
" "))))))))))))))))</f>
        <v xml:space="preserve"> </v>
      </c>
      <c r="AD178" t="str">
        <f ca="1">IF(C178&lt;=CRONO.NivelExibicao,MAX($AD$15:OFFSET(AD178,-1,0))+IF($C178&lt;&gt;1,1,MAX(1,COUNTIF([1]QCI!$A$13:$A$24,OFFSET($E178,-1,0)))),"")</f>
        <v/>
      </c>
      <c r="AE178" s="4" t="str">
        <f ca="1">IF(AND($C178="S",ORÇAMENTO.CodBarra&lt;&gt;""),IF(ORÇAMENTO.Fonte="",ORÇAMENTO.CodBarra,CONCATENATE(ORÇAMENTO.Fonte," ",ORÇAMENTO.CodBarra)))</f>
        <v>SINAPI 89482</v>
      </c>
      <c r="AF178" s="59">
        <f ca="1">IF(ISERROR(INDIRECT(saa)),"(abra o arquivo 'Referência "&amp;Excel_BuiltIn_Database&amp;".xlsm)",IF(OR($C178&lt;&gt;"S",ORÇAMENTO.CodBarra=""),"(Sem Código)",IF(ISERROR(MATCH($AE178,INDIRECT(saa),0)),"(Código não identificado nas referências)",MATCH($AE178,INDIRECT(saa),0))))</f>
        <v>11724</v>
      </c>
      <c r="AG178" s="60">
        <f ca="1">ROUND(IF(DESONERACAO="sim",REFERENCIA.Desonerado,REFERENCIA.NaoDesonerado),2)</f>
        <v>42.47</v>
      </c>
      <c r="AH178" s="61">
        <f t="shared" ca="1" si="50"/>
        <v>0.2495</v>
      </c>
      <c r="AJ178" s="62"/>
      <c r="AL178" s="63"/>
      <c r="AM178" s="64">
        <f t="shared" ca="1" si="51"/>
        <v>424.56</v>
      </c>
      <c r="AN178" s="65">
        <f t="shared" ca="1" si="52"/>
        <v>53.07</v>
      </c>
    </row>
    <row r="179" spans="1:40" ht="28.8" x14ac:dyDescent="0.3">
      <c r="A179" t="str">
        <f t="shared" si="36"/>
        <v>S</v>
      </c>
      <c r="B179">
        <f t="shared" ca="1" si="37"/>
        <v>2</v>
      </c>
      <c r="C179" t="str">
        <f t="shared" ca="1" si="38"/>
        <v>S</v>
      </c>
      <c r="D179">
        <f t="shared" ca="1" si="39"/>
        <v>0</v>
      </c>
      <c r="E179">
        <f ca="1">IF($C179=1,OFFSET(E179,-1,0)+MAX(1,COUNTIF([1]QCI!$A$13:$A$24,OFFSET([1]ORÇAMENTO!E179,-1,0))),OFFSET(E179,-1,0))</f>
        <v>1</v>
      </c>
      <c r="F179">
        <f t="shared" ca="1" si="40"/>
        <v>14</v>
      </c>
      <c r="G179">
        <f t="shared" ca="1" si="41"/>
        <v>0</v>
      </c>
      <c r="H179">
        <f t="shared" ca="1" si="42"/>
        <v>0</v>
      </c>
      <c r="I179">
        <f t="shared" ca="1" si="43"/>
        <v>12</v>
      </c>
      <c r="J179">
        <f t="shared" ca="1" si="44"/>
        <v>0</v>
      </c>
      <c r="K179">
        <f ca="1">IF(OR($C179="S",$C179=0),0,MATCH(OFFSET($D179,0,$C179)+IF($C179&lt;&gt;1,1,COUNTIF([1]QCI!$A$13:$A$24,[1]ORÇAMENTO!E179)),OFFSET($D179,1,$C179,ROW($C$250)-ROW($C179)),0))</f>
        <v>0</v>
      </c>
      <c r="L179" s="43" t="str">
        <f t="shared" ca="1" si="45"/>
        <v>F</v>
      </c>
      <c r="M179" s="44" t="s">
        <v>7</v>
      </c>
      <c r="N179" s="45" t="str">
        <f t="shared" ca="1" si="46"/>
        <v>Serviço</v>
      </c>
      <c r="O179" s="46" t="str">
        <f t="shared" ca="1" si="47"/>
        <v>1.14.0.12.</v>
      </c>
      <c r="P179" s="47" t="s">
        <v>346</v>
      </c>
      <c r="Q179" s="48" t="s">
        <v>355</v>
      </c>
      <c r="R179" s="49" t="s">
        <v>356</v>
      </c>
      <c r="S179" s="50" t="s">
        <v>197</v>
      </c>
      <c r="T179" s="51">
        <f ca="1">OFFSET([1]CÁLCULO!H$15,ROW($T179)-ROW(T$15),0)</f>
        <v>8</v>
      </c>
      <c r="U179" s="52">
        <f t="shared" ca="1" si="53"/>
        <v>10.199999999999999</v>
      </c>
      <c r="V179" s="53" t="s">
        <v>10</v>
      </c>
      <c r="W179" s="51">
        <f ca="1">IF($C179="S",ROUND(IF(TIPOORCAMENTO="Proposto",ORÇAMENTO.CustoUnitario*(1+$AH179),ORÇAMENTO.PrecoUnitarioLicitado),15-13*$AF$10),0)</f>
        <v>12.74</v>
      </c>
      <c r="X179" s="54">
        <f ca="1">IF($C179="S",IF(OR(Import.TipoArredondamento&lt;&gt;"TransfereGOV",ACOMPANHAMENTO="BM"),VTOTAL1,SUM(OFFSET([1]CÁLCULO!$AI$15,ROW($X179)-ROW($X$15),1):OFFSET([1]CÁLCULO!$BB$15,ROW($X179)-ROW($X$15),-1))),IF($C179=0,0,ROUND(SomaAgrup,15-13*$AF$11)))</f>
        <v>101.92</v>
      </c>
      <c r="Y179" s="55" t="s">
        <v>63</v>
      </c>
      <c r="Z179" t="str">
        <f t="shared" ca="1" si="48"/>
        <v>RA</v>
      </c>
      <c r="AA179" s="56">
        <f ca="1">IF($C179="S",IF($Z179="CP",$X179,IF($Z179="RA",(($X179)*[1]QCI!$AA$3),0)),SomaAgrup)</f>
        <v>51.743913676076446</v>
      </c>
      <c r="AB179" s="57">
        <f t="shared" ca="1" si="49"/>
        <v>0</v>
      </c>
      <c r="AC179" s="58" t="str">
        <f ca="1">IF($N179=""," ",
IF(AND($C179&lt;&gt;"S",OR($R179="",$R179="(digite a descrição aqui)")),"DESCRIÇÃO",
IF(AND($C179="S",OR($Q179&lt;&gt;0,$T179&gt;0,$U179&gt;0),$P179=0),"FONTE",
IF(AND($C179="S",$P179&lt;&gt;0,OR($T179&gt;0,$U179&gt;0),$Q179=0),"CÓDIGO",
IF(AND($C179="S",$P179&lt;&gt;0,$Q179&lt;&gt;0,$R179="(Código não identificado nas referências)"),"CÓDIGO N/ID",
IF(AND($C179="S",OR($R179="",$R179="(digite a descrição aqui)"),OR($Q179&lt;&gt;0,$T179&gt;0,$U179&gt;0)),"DESCRIÇÃO",
IF(AND($C179="S",$P179&lt;&gt;0,$Q179&lt;&gt;0,$S179=""),"UNIDADE",
IF(AND($C179="S",$P179&lt;&gt;0,$Q179&lt;&gt;0,$U179=0),"SEM CUSTO",
IF(AND(TIPOORCAMENTO="Licitado",$AL179=0,$AN179&gt;0),"SEM PREÇO",
IF(AND($C179="S",$P179&lt;&gt;0,$Q179&lt;&gt;0,$U179&gt;0,$V179=0),"BDI",
IF(OR(AND(TIPOORCAMENTO="Proposto",$AG179&lt;&gt;"",$AG179&gt;0,ORÇAMENTO.CustoUnitario&gt;$AG179),AND(TIPOORCAMENTO="LICITADO",ORÇAMENTO.PrecoUnitarioLicitado&gt;$AN179)),"ACIMA REF.",
IF(AND($C179="S",$P179&lt;&gt;0,$Q179&lt;&gt;0,$T179=0,$U179&gt;0),"QUANT.",
IF(AND(Import.TipoArredondamento="TransfereGOV",$L179="F",$C179="S",LEN($Q179)&gt;13),"Código &gt;13",
IF(AND(Import.TipoArredondamento="TransfereGOV",$L179="F",$C179&lt;&gt;"S",LEN($R179)&gt;100),"Descrição &gt;100",
IF(AND(Import.TipoArredondamento="TransfereGOV",$L179="F",$C179="S",LEN($R179)&gt;500),"Descrição &gt;500",
IF(AND(Import.TipoArredondamento="TransfereGOV",$L179="F",$C179="S",LEFT(TRIM(UPPER($P179)),6)&lt;&gt;"SINAPI",ISNA(VLOOKUP(TRIM(UPPER($S179)),ListaTgov.Unidades,1,FALSE))),"Unid. Não Disp",
" "))))))))))))))))</f>
        <v xml:space="preserve"> </v>
      </c>
      <c r="AD179" t="str">
        <f ca="1">IF(C179&lt;=CRONO.NivelExibicao,MAX($AD$15:OFFSET(AD179,-1,0))+IF($C179&lt;&gt;1,1,MAX(1,COUNTIF([1]QCI!$A$13:$A$24,OFFSET($E179,-1,0)))),"")</f>
        <v/>
      </c>
      <c r="AE179" s="4" t="str">
        <f ca="1">IF(AND($C179="S",ORÇAMENTO.CodBarra&lt;&gt;""),IF(ORÇAMENTO.Fonte="",ORÇAMENTO.CodBarra,CONCATENATE(ORÇAMENTO.Fonte," ",ORÇAMENTO.CodBarra)))</f>
        <v>SINAPI-I 11735</v>
      </c>
      <c r="AF179" s="59">
        <f ca="1">IF(ISERROR(INDIRECT(saa)),"(abra o arquivo 'Referência "&amp;Excel_BuiltIn_Database&amp;".xlsm)",IF(OR($C179&lt;&gt;"S",ORÇAMENTO.CodBarra=""),"(Sem Código)",IF(ISERROR(MATCH($AE179,INDIRECT(saa),0)),"(Código não identificado nas referências)",MATCH($AE179,INDIRECT(saa),0))))</f>
        <v>3622</v>
      </c>
      <c r="AG179" s="60">
        <f ca="1">ROUND(IF(DESONERACAO="sim",REFERENCIA.Desonerado,REFERENCIA.NaoDesonerado),2)</f>
        <v>10.199999999999999</v>
      </c>
      <c r="AH179" s="61">
        <f t="shared" ca="1" si="50"/>
        <v>0.2495</v>
      </c>
      <c r="AJ179" s="62"/>
      <c r="AL179" s="63"/>
      <c r="AM179" s="64">
        <f t="shared" ca="1" si="51"/>
        <v>101.92</v>
      </c>
      <c r="AN179" s="65">
        <f t="shared" ca="1" si="52"/>
        <v>12.74</v>
      </c>
    </row>
    <row r="180" spans="1:40" ht="28.8" x14ac:dyDescent="0.3">
      <c r="A180" t="str">
        <f t="shared" si="36"/>
        <v>S</v>
      </c>
      <c r="B180">
        <f t="shared" ca="1" si="37"/>
        <v>2</v>
      </c>
      <c r="C180" t="str">
        <f t="shared" ca="1" si="38"/>
        <v>S</v>
      </c>
      <c r="D180">
        <f t="shared" ca="1" si="39"/>
        <v>0</v>
      </c>
      <c r="E180">
        <f ca="1">IF($C180=1,OFFSET(E180,-1,0)+MAX(1,COUNTIF([1]QCI!$A$13:$A$24,OFFSET([1]ORÇAMENTO!E180,-1,0))),OFFSET(E180,-1,0))</f>
        <v>1</v>
      </c>
      <c r="F180">
        <f t="shared" ca="1" si="40"/>
        <v>14</v>
      </c>
      <c r="G180">
        <f t="shared" ca="1" si="41"/>
        <v>0</v>
      </c>
      <c r="H180">
        <f t="shared" ca="1" si="42"/>
        <v>0</v>
      </c>
      <c r="I180">
        <f t="shared" ca="1" si="43"/>
        <v>13</v>
      </c>
      <c r="J180">
        <f t="shared" ca="1" si="44"/>
        <v>0</v>
      </c>
      <c r="K180">
        <f ca="1">IF(OR($C180="S",$C180=0),0,MATCH(OFFSET($D180,0,$C180)+IF($C180&lt;&gt;1,1,COUNTIF([1]QCI!$A$13:$A$24,[1]ORÇAMENTO!E180)),OFFSET($D180,1,$C180,ROW($C$250)-ROW($C180)),0))</f>
        <v>0</v>
      </c>
      <c r="L180" s="43" t="str">
        <f t="shared" ca="1" si="45"/>
        <v>F</v>
      </c>
      <c r="M180" s="44" t="s">
        <v>7</v>
      </c>
      <c r="N180" s="45" t="str">
        <f t="shared" ca="1" si="46"/>
        <v>Serviço</v>
      </c>
      <c r="O180" s="46" t="str">
        <f t="shared" ca="1" si="47"/>
        <v>1.14.0.13.</v>
      </c>
      <c r="P180" s="47" t="s">
        <v>62</v>
      </c>
      <c r="Q180" s="48" t="s">
        <v>357</v>
      </c>
      <c r="R180" s="49" t="s">
        <v>358</v>
      </c>
      <c r="S180" s="50" t="s">
        <v>72</v>
      </c>
      <c r="T180" s="51">
        <f ca="1">OFFSET([1]CÁLCULO!H$15,ROW($T180)-ROW(T$15),0)</f>
        <v>2</v>
      </c>
      <c r="U180" s="52">
        <f t="shared" ca="1" si="53"/>
        <v>436.44</v>
      </c>
      <c r="V180" s="53" t="s">
        <v>10</v>
      </c>
      <c r="W180" s="51">
        <f ca="1">IF($C180="S",ROUND(IF(TIPOORCAMENTO="Proposto",ORÇAMENTO.CustoUnitario*(1+$AH180),ORÇAMENTO.PrecoUnitarioLicitado),15-13*$AF$10),0)</f>
        <v>545.33000000000004</v>
      </c>
      <c r="X180" s="54">
        <f ca="1">IF($C180="S",IF(OR(Import.TipoArredondamento&lt;&gt;"TransfereGOV",ACOMPANHAMENTO="BM"),VTOTAL1,SUM(OFFSET([1]CÁLCULO!$AI$15,ROW($X180)-ROW($X$15),1):OFFSET([1]CÁLCULO!$BB$15,ROW($X180)-ROW($X$15),-1))),IF($C180=0,0,ROUND(SomaAgrup,15-13*$AF$11)))</f>
        <v>1090.6600000000001</v>
      </c>
      <c r="Y180" s="55" t="s">
        <v>63</v>
      </c>
      <c r="Z180" t="str">
        <f t="shared" ca="1" si="48"/>
        <v>RA</v>
      </c>
      <c r="AA180" s="56">
        <f ca="1">IF($C180="S",IF($Z180="CP",$X180,IF($Z180="RA",(($X180)*[1]QCI!$AA$3),0)),SomaAgrup)</f>
        <v>553.71876854346101</v>
      </c>
      <c r="AB180" s="57">
        <f t="shared" ca="1" si="49"/>
        <v>0</v>
      </c>
      <c r="AC180" s="58" t="str">
        <f ca="1">IF($N180=""," ",
IF(AND($C180&lt;&gt;"S",OR($R180="",$R180="(digite a descrição aqui)")),"DESCRIÇÃO",
IF(AND($C180="S",OR($Q180&lt;&gt;0,$T180&gt;0,$U180&gt;0),$P180=0),"FONTE",
IF(AND($C180="S",$P180&lt;&gt;0,OR($T180&gt;0,$U180&gt;0),$Q180=0),"CÓDIGO",
IF(AND($C180="S",$P180&lt;&gt;0,$Q180&lt;&gt;0,$R180="(Código não identificado nas referências)"),"CÓDIGO N/ID",
IF(AND($C180="S",OR($R180="",$R180="(digite a descrição aqui)"),OR($Q180&lt;&gt;0,$T180&gt;0,$U180&gt;0)),"DESCRIÇÃO",
IF(AND($C180="S",$P180&lt;&gt;0,$Q180&lt;&gt;0,$S180=""),"UNIDADE",
IF(AND($C180="S",$P180&lt;&gt;0,$Q180&lt;&gt;0,$U180=0),"SEM CUSTO",
IF(AND(TIPOORCAMENTO="Licitado",$AL180=0,$AN180&gt;0),"SEM PREÇO",
IF(AND($C180="S",$P180&lt;&gt;0,$Q180&lt;&gt;0,$U180&gt;0,$V180=0),"BDI",
IF(OR(AND(TIPOORCAMENTO="Proposto",$AG180&lt;&gt;"",$AG180&gt;0,ORÇAMENTO.CustoUnitario&gt;$AG180),AND(TIPOORCAMENTO="LICITADO",ORÇAMENTO.PrecoUnitarioLicitado&gt;$AN180)),"ACIMA REF.",
IF(AND($C180="S",$P180&lt;&gt;0,$Q180&lt;&gt;0,$T180=0,$U180&gt;0),"QUANT.",
IF(AND(Import.TipoArredondamento="TransfereGOV",$L180="F",$C180="S",LEN($Q180)&gt;13),"Código &gt;13",
IF(AND(Import.TipoArredondamento="TransfereGOV",$L180="F",$C180&lt;&gt;"S",LEN($R180)&gt;100),"Descrição &gt;100",
IF(AND(Import.TipoArredondamento="TransfereGOV",$L180="F",$C180="S",LEN($R180)&gt;500),"Descrição &gt;500",
IF(AND(Import.TipoArredondamento="TransfereGOV",$L180="F",$C180="S",LEFT(TRIM(UPPER($P180)),6)&lt;&gt;"SINAPI",ISNA(VLOOKUP(TRIM(UPPER($S180)),ListaTgov.Unidades,1,FALSE))),"Unid. Não Disp",
" "))))))))))))))))</f>
        <v xml:space="preserve"> </v>
      </c>
      <c r="AD180" t="str">
        <f ca="1">IF(C180&lt;=CRONO.NivelExibicao,MAX($AD$15:OFFSET(AD180,-1,0))+IF($C180&lt;&gt;1,1,MAX(1,COUNTIF([1]QCI!$A$13:$A$24,OFFSET($E180,-1,0)))),"")</f>
        <v/>
      </c>
      <c r="AE180" s="4" t="str">
        <f ca="1">IF(AND($C180="S",ORÇAMENTO.CodBarra&lt;&gt;""),IF(ORÇAMENTO.Fonte="",ORÇAMENTO.CodBarra,CONCATENATE(ORÇAMENTO.Fonte," ",ORÇAMENTO.CodBarra)))</f>
        <v>SINAPI 102606</v>
      </c>
      <c r="AF180" s="59">
        <f ca="1">IF(ISERROR(INDIRECT(saa)),"(abra o arquivo 'Referência "&amp;Excel_BuiltIn_Database&amp;".xlsm)",IF(OR($C180&lt;&gt;"S",ORÇAMENTO.CodBarra=""),"(Sem Código)",IF(ISERROR(MATCH($AE180,INDIRECT(saa),0)),"(Código não identificado nas referências)",MATCH($AE180,INDIRECT(saa),0))))</f>
        <v>7091</v>
      </c>
      <c r="AG180" s="60">
        <f ca="1">ROUND(IF(DESONERACAO="sim",REFERENCIA.Desonerado,REFERENCIA.NaoDesonerado),2)</f>
        <v>436.44</v>
      </c>
      <c r="AH180" s="61">
        <f t="shared" ca="1" si="50"/>
        <v>0.2495</v>
      </c>
      <c r="AJ180" s="62"/>
      <c r="AL180" s="63"/>
      <c r="AM180" s="64">
        <f t="shared" ca="1" si="51"/>
        <v>1090.6600000000001</v>
      </c>
      <c r="AN180" s="65">
        <f t="shared" ca="1" si="52"/>
        <v>545.33000000000004</v>
      </c>
    </row>
    <row r="181" spans="1:40" ht="28.8" x14ac:dyDescent="0.3">
      <c r="A181" t="str">
        <f t="shared" si="36"/>
        <v>S</v>
      </c>
      <c r="B181">
        <f t="shared" ca="1" si="37"/>
        <v>2</v>
      </c>
      <c r="C181" t="str">
        <f t="shared" ca="1" si="38"/>
        <v>S</v>
      </c>
      <c r="D181">
        <f t="shared" ca="1" si="39"/>
        <v>0</v>
      </c>
      <c r="E181">
        <f ca="1">IF($C181=1,OFFSET(E181,-1,0)+MAX(1,COUNTIF([1]QCI!$A$13:$A$24,OFFSET([1]ORÇAMENTO!E181,-1,0))),OFFSET(E181,-1,0))</f>
        <v>1</v>
      </c>
      <c r="F181">
        <f t="shared" ca="1" si="40"/>
        <v>14</v>
      </c>
      <c r="G181">
        <f t="shared" ca="1" si="41"/>
        <v>0</v>
      </c>
      <c r="H181">
        <f t="shared" ca="1" si="42"/>
        <v>0</v>
      </c>
      <c r="I181">
        <f t="shared" ca="1" si="43"/>
        <v>14</v>
      </c>
      <c r="J181">
        <f t="shared" ca="1" si="44"/>
        <v>0</v>
      </c>
      <c r="K181">
        <f ca="1">IF(OR($C181="S",$C181=0),0,MATCH(OFFSET($D181,0,$C181)+IF($C181&lt;&gt;1,1,COUNTIF([1]QCI!$A$13:$A$24,[1]ORÇAMENTO!E181)),OFFSET($D181,1,$C181,ROW($C$250)-ROW($C181)),0))</f>
        <v>0</v>
      </c>
      <c r="L181" s="43" t="str">
        <f t="shared" ca="1" si="45"/>
        <v>F</v>
      </c>
      <c r="M181" s="44" t="s">
        <v>7</v>
      </c>
      <c r="N181" s="45" t="str">
        <f t="shared" ca="1" si="46"/>
        <v>Serviço</v>
      </c>
      <c r="O181" s="46" t="str">
        <f t="shared" ca="1" si="47"/>
        <v>1.14.0.14.</v>
      </c>
      <c r="P181" s="47" t="s">
        <v>70</v>
      </c>
      <c r="Q181" s="48" t="s">
        <v>359</v>
      </c>
      <c r="R181" s="49" t="s">
        <v>360</v>
      </c>
      <c r="S181" s="50" t="s">
        <v>72</v>
      </c>
      <c r="T181" s="51">
        <f ca="1">OFFSET([1]CÁLCULO!H$15,ROW($T181)-ROW(T$15),0)</f>
        <v>1</v>
      </c>
      <c r="U181" s="52">
        <f t="shared" ca="1" si="53"/>
        <v>150.43</v>
      </c>
      <c r="V181" s="53" t="s">
        <v>10</v>
      </c>
      <c r="W181" s="51">
        <f ca="1">IF($C181="S",ROUND(IF(TIPOORCAMENTO="Proposto",ORÇAMENTO.CustoUnitario*(1+$AH181),ORÇAMENTO.PrecoUnitarioLicitado),15-13*$AF$10),0)</f>
        <v>187.96</v>
      </c>
      <c r="X181" s="54">
        <f ca="1">IF($C181="S",IF(OR(Import.TipoArredondamento&lt;&gt;"TransfereGOV",ACOMPANHAMENTO="BM"),VTOTAL1,SUM(OFFSET([1]CÁLCULO!$AI$15,ROW($X181)-ROW($X$15),1):OFFSET([1]CÁLCULO!$BB$15,ROW($X181)-ROW($X$15),-1))),IF($C181=0,0,ROUND(SomaAgrup,15-13*$AF$11)))</f>
        <v>187.96</v>
      </c>
      <c r="Y181" s="55" t="s">
        <v>63</v>
      </c>
      <c r="Z181" t="str">
        <f t="shared" ca="1" si="48"/>
        <v>RA</v>
      </c>
      <c r="AA181" s="56">
        <f ca="1">IF($C181="S",IF($Z181="CP",$X181,IF($Z181="RA",(($X181)*[1]QCI!$AA$3),0)),SomaAgrup)</f>
        <v>95.425686955998131</v>
      </c>
      <c r="AB181" s="57">
        <f t="shared" ca="1" si="49"/>
        <v>0</v>
      </c>
      <c r="AC181" s="58" t="str">
        <f ca="1">IF($N181=""," ",
IF(AND($C181&lt;&gt;"S",OR($R181="",$R181="(digite a descrição aqui)")),"DESCRIÇÃO",
IF(AND($C181="S",OR($Q181&lt;&gt;0,$T181&gt;0,$U181&gt;0),$P181=0),"FONTE",
IF(AND($C181="S",$P181&lt;&gt;0,OR($T181&gt;0,$U181&gt;0),$Q181=0),"CÓDIGO",
IF(AND($C181="S",$P181&lt;&gt;0,$Q181&lt;&gt;0,$R181="(Código não identificado nas referências)"),"CÓDIGO N/ID",
IF(AND($C181="S",OR($R181="",$R181="(digite a descrição aqui)"),OR($Q181&lt;&gt;0,$T181&gt;0,$U181&gt;0)),"DESCRIÇÃO",
IF(AND($C181="S",$P181&lt;&gt;0,$Q181&lt;&gt;0,$S181=""),"UNIDADE",
IF(AND($C181="S",$P181&lt;&gt;0,$Q181&lt;&gt;0,$U181=0),"SEM CUSTO",
IF(AND(TIPOORCAMENTO="Licitado",$AL181=0,$AN181&gt;0),"SEM PREÇO",
IF(AND($C181="S",$P181&lt;&gt;0,$Q181&lt;&gt;0,$U181&gt;0,$V181=0),"BDI",
IF(OR(AND(TIPOORCAMENTO="Proposto",$AG181&lt;&gt;"",$AG181&gt;0,ORÇAMENTO.CustoUnitario&gt;$AG181),AND(TIPOORCAMENTO="LICITADO",ORÇAMENTO.PrecoUnitarioLicitado&gt;$AN181)),"ACIMA REF.",
IF(AND($C181="S",$P181&lt;&gt;0,$Q181&lt;&gt;0,$T181=0,$U181&gt;0),"QUANT.",
IF(AND(Import.TipoArredondamento="TransfereGOV",$L181="F",$C181="S",LEN($Q181)&gt;13),"Código &gt;13",
IF(AND(Import.TipoArredondamento="TransfereGOV",$L181="F",$C181&lt;&gt;"S",LEN($R181)&gt;100),"Descrição &gt;100",
IF(AND(Import.TipoArredondamento="TransfereGOV",$L181="F",$C181="S",LEN($R181)&gt;500),"Descrição &gt;500",
IF(AND(Import.TipoArredondamento="TransfereGOV",$L181="F",$C181="S",LEFT(TRIM(UPPER($P181)),6)&lt;&gt;"SINAPI",ISNA(VLOOKUP(TRIM(UPPER($S181)),ListaTgov.Unidades,1,FALSE))),"Unid. Não Disp",
" "))))))))))))))))</f>
        <v xml:space="preserve"> </v>
      </c>
      <c r="AD181" t="str">
        <f ca="1">IF(C181&lt;=CRONO.NivelExibicao,MAX($AD$15:OFFSET(AD181,-1,0))+IF($C181&lt;&gt;1,1,MAX(1,COUNTIF([1]QCI!$A$13:$A$24,OFFSET($E181,-1,0)))),"")</f>
        <v/>
      </c>
      <c r="AE181" s="4" t="str">
        <f ca="1">IF(AND($C181="S",ORÇAMENTO.CodBarra&lt;&gt;""),IF(ORÇAMENTO.Fonte="",ORÇAMENTO.CodBarra,CONCATENATE(ORÇAMENTO.Fonte," ",ORÇAMENTO.CodBarra)))</f>
        <v>Composição COMP.007</v>
      </c>
      <c r="AF181" s="59">
        <f ca="1">IF(ISERROR(INDIRECT(saa)),"(abra o arquivo 'Referência "&amp;Excel_BuiltIn_Database&amp;".xlsm)",IF(OR($C181&lt;&gt;"S",ORÇAMENTO.CodBarra=""),"(Sem Código)",IF(ISERROR(MATCH($AE181,INDIRECT(saa),0)),"(Código não identificado nas referências)",MATCH($AE181,INDIRECT(saa),0))))</f>
        <v>19</v>
      </c>
      <c r="AG181" s="60">
        <f ca="1">ROUND(IF(DESONERACAO="sim",REFERENCIA.Desonerado,REFERENCIA.NaoDesonerado),2)</f>
        <v>150.43</v>
      </c>
      <c r="AH181" s="61">
        <f t="shared" ca="1" si="50"/>
        <v>0.2495</v>
      </c>
      <c r="AJ181" s="62"/>
      <c r="AL181" s="63"/>
      <c r="AM181" s="64">
        <f t="shared" ca="1" si="51"/>
        <v>187.96</v>
      </c>
      <c r="AN181" s="65">
        <f t="shared" ca="1" si="52"/>
        <v>187.96</v>
      </c>
    </row>
    <row r="182" spans="1:40" x14ac:dyDescent="0.3">
      <c r="A182" t="str">
        <f t="shared" si="36"/>
        <v>S</v>
      </c>
      <c r="B182">
        <f t="shared" ca="1" si="37"/>
        <v>2</v>
      </c>
      <c r="C182" t="str">
        <f t="shared" ca="1" si="38"/>
        <v>S</v>
      </c>
      <c r="D182">
        <f t="shared" ca="1" si="39"/>
        <v>0</v>
      </c>
      <c r="E182">
        <f ca="1">IF($C182=1,OFFSET(E182,-1,0)+MAX(1,COUNTIF([1]QCI!$A$13:$A$24,OFFSET([1]ORÇAMENTO!E182,-1,0))),OFFSET(E182,-1,0))</f>
        <v>1</v>
      </c>
      <c r="F182">
        <f t="shared" ca="1" si="40"/>
        <v>14</v>
      </c>
      <c r="G182">
        <f t="shared" ca="1" si="41"/>
        <v>0</v>
      </c>
      <c r="H182">
        <f t="shared" ca="1" si="42"/>
        <v>0</v>
      </c>
      <c r="I182">
        <f t="shared" ca="1" si="43"/>
        <v>15</v>
      </c>
      <c r="J182">
        <f t="shared" ca="1" si="44"/>
        <v>0</v>
      </c>
      <c r="K182">
        <f ca="1">IF(OR($C182="S",$C182=0),0,MATCH(OFFSET($D182,0,$C182)+IF($C182&lt;&gt;1,1,COUNTIF([1]QCI!$A$13:$A$24,[1]ORÇAMENTO!E182)),OFFSET($D182,1,$C182,ROW($C$250)-ROW($C182)),0))</f>
        <v>0</v>
      </c>
      <c r="L182" s="43" t="str">
        <f t="shared" ca="1" si="45"/>
        <v>F</v>
      </c>
      <c r="M182" s="44" t="s">
        <v>7</v>
      </c>
      <c r="N182" s="45" t="str">
        <f t="shared" ca="1" si="46"/>
        <v>Serviço</v>
      </c>
      <c r="O182" s="46" t="str">
        <f t="shared" ca="1" si="47"/>
        <v>1.14.0.15.</v>
      </c>
      <c r="P182" s="47" t="s">
        <v>70</v>
      </c>
      <c r="Q182" s="48" t="s">
        <v>361</v>
      </c>
      <c r="R182" s="49" t="s">
        <v>362</v>
      </c>
      <c r="S182" s="50" t="s">
        <v>72</v>
      </c>
      <c r="T182" s="51">
        <f ca="1">OFFSET([1]CÁLCULO!H$15,ROW($T182)-ROW(T$15),0)</f>
        <v>6</v>
      </c>
      <c r="U182" s="52">
        <f t="shared" ca="1" si="53"/>
        <v>136.16</v>
      </c>
      <c r="V182" s="53" t="s">
        <v>10</v>
      </c>
      <c r="W182" s="51">
        <f ca="1">IF($C182="S",ROUND(IF(TIPOORCAMENTO="Proposto",ORÇAMENTO.CustoUnitario*(1+$AH182),ORÇAMENTO.PrecoUnitarioLicitado),15-13*$AF$10),0)</f>
        <v>170.13</v>
      </c>
      <c r="X182" s="54">
        <f ca="1">IF($C182="S",IF(OR(Import.TipoArredondamento&lt;&gt;"TransfereGOV",ACOMPANHAMENTO="BM"),VTOTAL1,SUM(OFFSET([1]CÁLCULO!$AI$15,ROW($X182)-ROW($X$15),1):OFFSET([1]CÁLCULO!$BB$15,ROW($X182)-ROW($X$15),-1))),IF($C182=0,0,ROUND(SomaAgrup,15-13*$AF$11)))</f>
        <v>1020.78</v>
      </c>
      <c r="Y182" s="55" t="s">
        <v>63</v>
      </c>
      <c r="Z182" t="str">
        <f t="shared" ca="1" si="48"/>
        <v>RA</v>
      </c>
      <c r="AA182" s="56">
        <f ca="1">IF($C182="S",IF($Z182="CP",$X182,IF($Z182="RA",(($X182)*[1]QCI!$AA$3),0)),SomaAgrup)</f>
        <v>518.24128926869423</v>
      </c>
      <c r="AB182" s="57">
        <f t="shared" ca="1" si="49"/>
        <v>0</v>
      </c>
      <c r="AC182" s="58" t="str">
        <f ca="1">IF($N182=""," ",
IF(AND($C182&lt;&gt;"S",OR($R182="",$R182="(digite a descrição aqui)")),"DESCRIÇÃO",
IF(AND($C182="S",OR($Q182&lt;&gt;0,$T182&gt;0,$U182&gt;0),$P182=0),"FONTE",
IF(AND($C182="S",$P182&lt;&gt;0,OR($T182&gt;0,$U182&gt;0),$Q182=0),"CÓDIGO",
IF(AND($C182="S",$P182&lt;&gt;0,$Q182&lt;&gt;0,$R182="(Código não identificado nas referências)"),"CÓDIGO N/ID",
IF(AND($C182="S",OR($R182="",$R182="(digite a descrição aqui)"),OR($Q182&lt;&gt;0,$T182&gt;0,$U182&gt;0)),"DESCRIÇÃO",
IF(AND($C182="S",$P182&lt;&gt;0,$Q182&lt;&gt;0,$S182=""),"UNIDADE",
IF(AND($C182="S",$P182&lt;&gt;0,$Q182&lt;&gt;0,$U182=0),"SEM CUSTO",
IF(AND(TIPOORCAMENTO="Licitado",$AL182=0,$AN182&gt;0),"SEM PREÇO",
IF(AND($C182="S",$P182&lt;&gt;0,$Q182&lt;&gt;0,$U182&gt;0,$V182=0),"BDI",
IF(OR(AND(TIPOORCAMENTO="Proposto",$AG182&lt;&gt;"",$AG182&gt;0,ORÇAMENTO.CustoUnitario&gt;$AG182),AND(TIPOORCAMENTO="LICITADO",ORÇAMENTO.PrecoUnitarioLicitado&gt;$AN182)),"ACIMA REF.",
IF(AND($C182="S",$P182&lt;&gt;0,$Q182&lt;&gt;0,$T182=0,$U182&gt;0),"QUANT.",
IF(AND(Import.TipoArredondamento="TransfereGOV",$L182="F",$C182="S",LEN($Q182)&gt;13),"Código &gt;13",
IF(AND(Import.TipoArredondamento="TransfereGOV",$L182="F",$C182&lt;&gt;"S",LEN($R182)&gt;100),"Descrição &gt;100",
IF(AND(Import.TipoArredondamento="TransfereGOV",$L182="F",$C182="S",LEN($R182)&gt;500),"Descrição &gt;500",
IF(AND(Import.TipoArredondamento="TransfereGOV",$L182="F",$C182="S",LEFT(TRIM(UPPER($P182)),6)&lt;&gt;"SINAPI",ISNA(VLOOKUP(TRIM(UPPER($S182)),ListaTgov.Unidades,1,FALSE))),"Unid. Não Disp",
" "))))))))))))))))</f>
        <v xml:space="preserve"> </v>
      </c>
      <c r="AD182" t="str">
        <f ca="1">IF(C182&lt;=CRONO.NivelExibicao,MAX($AD$15:OFFSET(AD182,-1,0))+IF($C182&lt;&gt;1,1,MAX(1,COUNTIF([1]QCI!$A$13:$A$24,OFFSET($E182,-1,0)))),"")</f>
        <v/>
      </c>
      <c r="AE182" s="4" t="str">
        <f ca="1">IF(AND($C182="S",ORÇAMENTO.CodBarra&lt;&gt;""),IF(ORÇAMENTO.Fonte="",ORÇAMENTO.CodBarra,CONCATENATE(ORÇAMENTO.Fonte," ",ORÇAMENTO.CodBarra)))</f>
        <v>Composição COMP.008</v>
      </c>
      <c r="AF182" s="59">
        <f ca="1">IF(ISERROR(INDIRECT(saa)),"(abra o arquivo 'Referência "&amp;Excel_BuiltIn_Database&amp;".xlsm)",IF(OR($C182&lt;&gt;"S",ORÇAMENTO.CodBarra=""),"(Sem Código)",IF(ISERROR(MATCH($AE182,INDIRECT(saa),0)),"(Código não identificado nas referências)",MATCH($AE182,INDIRECT(saa),0))))</f>
        <v>20</v>
      </c>
      <c r="AG182" s="60">
        <f ca="1">ROUND(IF(DESONERACAO="sim",REFERENCIA.Desonerado,REFERENCIA.NaoDesonerado),2)</f>
        <v>136.16</v>
      </c>
      <c r="AH182" s="61">
        <f t="shared" ca="1" si="50"/>
        <v>0.2495</v>
      </c>
      <c r="AJ182" s="62"/>
      <c r="AL182" s="63"/>
      <c r="AM182" s="64">
        <f t="shared" ca="1" si="51"/>
        <v>1020.78</v>
      </c>
      <c r="AN182" s="65">
        <f t="shared" ca="1" si="52"/>
        <v>170.13</v>
      </c>
    </row>
    <row r="183" spans="1:40" ht="28.8" x14ac:dyDescent="0.3">
      <c r="A183" t="str">
        <f t="shared" si="36"/>
        <v>S</v>
      </c>
      <c r="B183">
        <f t="shared" ca="1" si="37"/>
        <v>2</v>
      </c>
      <c r="C183" t="str">
        <f t="shared" ca="1" si="38"/>
        <v>S</v>
      </c>
      <c r="D183">
        <f t="shared" ca="1" si="39"/>
        <v>0</v>
      </c>
      <c r="E183">
        <f ca="1">IF($C183=1,OFFSET(E183,-1,0)+MAX(1,COUNTIF([1]QCI!$A$13:$A$24,OFFSET([1]ORÇAMENTO!E183,-1,0))),OFFSET(E183,-1,0))</f>
        <v>1</v>
      </c>
      <c r="F183">
        <f t="shared" ca="1" si="40"/>
        <v>14</v>
      </c>
      <c r="G183">
        <f t="shared" ca="1" si="41"/>
        <v>0</v>
      </c>
      <c r="H183">
        <f t="shared" ca="1" si="42"/>
        <v>0</v>
      </c>
      <c r="I183">
        <f t="shared" ca="1" si="43"/>
        <v>16</v>
      </c>
      <c r="J183">
        <f t="shared" ca="1" si="44"/>
        <v>0</v>
      </c>
      <c r="K183">
        <f ca="1">IF(OR($C183="S",$C183=0),0,MATCH(OFFSET($D183,0,$C183)+IF($C183&lt;&gt;1,1,COUNTIF([1]QCI!$A$13:$A$24,[1]ORÇAMENTO!E183)),OFFSET($D183,1,$C183,ROW($C$250)-ROW($C183)),0))</f>
        <v>0</v>
      </c>
      <c r="L183" s="43" t="str">
        <f t="shared" ca="1" si="45"/>
        <v>F</v>
      </c>
      <c r="M183" s="44" t="s">
        <v>7</v>
      </c>
      <c r="N183" s="45" t="str">
        <f t="shared" ca="1" si="46"/>
        <v>Serviço</v>
      </c>
      <c r="O183" s="46" t="str">
        <f t="shared" ca="1" si="47"/>
        <v>1.14.0.16.</v>
      </c>
      <c r="P183" s="47" t="s">
        <v>70</v>
      </c>
      <c r="Q183" s="48" t="s">
        <v>363</v>
      </c>
      <c r="R183" s="49" t="s">
        <v>364</v>
      </c>
      <c r="S183" s="50" t="s">
        <v>72</v>
      </c>
      <c r="T183" s="51">
        <f ca="1">OFFSET([1]CÁLCULO!H$15,ROW($T183)-ROW(T$15),0)</f>
        <v>4</v>
      </c>
      <c r="U183" s="52">
        <f t="shared" ca="1" si="53"/>
        <v>91.79</v>
      </c>
      <c r="V183" s="53" t="s">
        <v>10</v>
      </c>
      <c r="W183" s="51">
        <f ca="1">IF($C183="S",ROUND(IF(TIPOORCAMENTO="Proposto",ORÇAMENTO.CustoUnitario*(1+$AH183),ORÇAMENTO.PrecoUnitarioLicitado),15-13*$AF$10),0)</f>
        <v>114.69</v>
      </c>
      <c r="X183" s="54">
        <f ca="1">IF($C183="S",IF(OR(Import.TipoArredondamento&lt;&gt;"TransfereGOV",ACOMPANHAMENTO="BM"),VTOTAL1,SUM(OFFSET([1]CÁLCULO!$AI$15,ROW($X183)-ROW($X$15),1):OFFSET([1]CÁLCULO!$BB$15,ROW($X183)-ROW($X$15),-1))),IF($C183=0,0,ROUND(SomaAgrup,15-13*$AF$11)))</f>
        <v>458.76</v>
      </c>
      <c r="Y183" s="55" t="s">
        <v>63</v>
      </c>
      <c r="Z183" t="str">
        <f t="shared" ca="1" si="48"/>
        <v>RA</v>
      </c>
      <c r="AA183" s="56">
        <f ca="1">IF($C183="S",IF($Z183="CP",$X183,IF($Z183="RA",(($X183)*[1]QCI!$AA$3),0)),SomaAgrup)</f>
        <v>232.90853451762982</v>
      </c>
      <c r="AB183" s="57">
        <f t="shared" ca="1" si="49"/>
        <v>0</v>
      </c>
      <c r="AC183" s="58" t="str">
        <f ca="1">IF($N183=""," ",
IF(AND($C183&lt;&gt;"S",OR($R183="",$R183="(digite a descrição aqui)")),"DESCRIÇÃO",
IF(AND($C183="S",OR($Q183&lt;&gt;0,$T183&gt;0,$U183&gt;0),$P183=0),"FONTE",
IF(AND($C183="S",$P183&lt;&gt;0,OR($T183&gt;0,$U183&gt;0),$Q183=0),"CÓDIGO",
IF(AND($C183="S",$P183&lt;&gt;0,$Q183&lt;&gt;0,$R183="(Código não identificado nas referências)"),"CÓDIGO N/ID",
IF(AND($C183="S",OR($R183="",$R183="(digite a descrição aqui)"),OR($Q183&lt;&gt;0,$T183&gt;0,$U183&gt;0)),"DESCRIÇÃO",
IF(AND($C183="S",$P183&lt;&gt;0,$Q183&lt;&gt;0,$S183=""),"UNIDADE",
IF(AND($C183="S",$P183&lt;&gt;0,$Q183&lt;&gt;0,$U183=0),"SEM CUSTO",
IF(AND(TIPOORCAMENTO="Licitado",$AL183=0,$AN183&gt;0),"SEM PREÇO",
IF(AND($C183="S",$P183&lt;&gt;0,$Q183&lt;&gt;0,$U183&gt;0,$V183=0),"BDI",
IF(OR(AND(TIPOORCAMENTO="Proposto",$AG183&lt;&gt;"",$AG183&gt;0,ORÇAMENTO.CustoUnitario&gt;$AG183),AND(TIPOORCAMENTO="LICITADO",ORÇAMENTO.PrecoUnitarioLicitado&gt;$AN183)),"ACIMA REF.",
IF(AND($C183="S",$P183&lt;&gt;0,$Q183&lt;&gt;0,$T183=0,$U183&gt;0),"QUANT.",
IF(AND(Import.TipoArredondamento="TransfereGOV",$L183="F",$C183="S",LEN($Q183)&gt;13),"Código &gt;13",
IF(AND(Import.TipoArredondamento="TransfereGOV",$L183="F",$C183&lt;&gt;"S",LEN($R183)&gt;100),"Descrição &gt;100",
IF(AND(Import.TipoArredondamento="TransfereGOV",$L183="F",$C183="S",LEN($R183)&gt;500),"Descrição &gt;500",
IF(AND(Import.TipoArredondamento="TransfereGOV",$L183="F",$C183="S",LEFT(TRIM(UPPER($P183)),6)&lt;&gt;"SINAPI",ISNA(VLOOKUP(TRIM(UPPER($S183)),ListaTgov.Unidades,1,FALSE))),"Unid. Não Disp",
" "))))))))))))))))</f>
        <v xml:space="preserve"> </v>
      </c>
      <c r="AD183" t="str">
        <f ca="1">IF(C183&lt;=CRONO.NivelExibicao,MAX($AD$15:OFFSET(AD183,-1,0))+IF($C183&lt;&gt;1,1,MAX(1,COUNTIF([1]QCI!$A$13:$A$24,OFFSET($E183,-1,0)))),"")</f>
        <v/>
      </c>
      <c r="AE183" s="4" t="str">
        <f ca="1">IF(AND($C183="S",ORÇAMENTO.CodBarra&lt;&gt;""),IF(ORÇAMENTO.Fonte="",ORÇAMENTO.CodBarra,CONCATENATE(ORÇAMENTO.Fonte," ",ORÇAMENTO.CodBarra)))</f>
        <v>Composição COMP.009</v>
      </c>
      <c r="AF183" s="59">
        <f ca="1">IF(ISERROR(INDIRECT(saa)),"(abra o arquivo 'Referência "&amp;Excel_BuiltIn_Database&amp;".xlsm)",IF(OR($C183&lt;&gt;"S",ORÇAMENTO.CodBarra=""),"(Sem Código)",IF(ISERROR(MATCH($AE183,INDIRECT(saa),0)),"(Código não identificado nas referências)",MATCH($AE183,INDIRECT(saa),0))))</f>
        <v>21</v>
      </c>
      <c r="AG183" s="60">
        <f ca="1">ROUND(IF(DESONERACAO="sim",REFERENCIA.Desonerado,REFERENCIA.NaoDesonerado),2)</f>
        <v>91.79</v>
      </c>
      <c r="AH183" s="61">
        <f t="shared" ca="1" si="50"/>
        <v>0.2495</v>
      </c>
      <c r="AJ183" s="62"/>
      <c r="AL183" s="63"/>
      <c r="AM183" s="64">
        <f t="shared" ca="1" si="51"/>
        <v>458.76</v>
      </c>
      <c r="AN183" s="65">
        <f t="shared" ca="1" si="52"/>
        <v>114.69</v>
      </c>
    </row>
    <row r="184" spans="1:40" x14ac:dyDescent="0.3">
      <c r="A184">
        <f t="shared" si="36"/>
        <v>2</v>
      </c>
      <c r="B184">
        <f t="shared" ca="1" si="37"/>
        <v>2</v>
      </c>
      <c r="C184">
        <f t="shared" ca="1" si="38"/>
        <v>2</v>
      </c>
      <c r="D184">
        <f t="shared" ca="1" si="39"/>
        <v>10</v>
      </c>
      <c r="E184">
        <f ca="1">IF($C184=1,OFFSET(E184,-1,0)+MAX(1,COUNTIF([1]QCI!$A$13:$A$24,OFFSET([1]ORÇAMENTO!E184,-1,0))),OFFSET(E184,-1,0))</f>
        <v>1</v>
      </c>
      <c r="F184">
        <f t="shared" ca="1" si="40"/>
        <v>15</v>
      </c>
      <c r="G184">
        <f t="shared" ca="1" si="41"/>
        <v>0</v>
      </c>
      <c r="H184">
        <f t="shared" ca="1" si="42"/>
        <v>0</v>
      </c>
      <c r="I184">
        <f t="shared" ca="1" si="43"/>
        <v>0</v>
      </c>
      <c r="J184">
        <f t="shared" ca="1" si="44"/>
        <v>66</v>
      </c>
      <c r="K184">
        <f ca="1">IF(OR($C184="S",$C184=0),0,MATCH(OFFSET($D184,0,$C184)+IF($C184&lt;&gt;1,1,COUNTIF([1]QCI!$A$13:$A$24,[1]ORÇAMENTO!E184)),OFFSET($D184,1,$C184,ROW($C$250)-ROW($C184)),0))</f>
        <v>10</v>
      </c>
      <c r="L184" s="43" t="str">
        <f t="shared" ca="1" si="45"/>
        <v>F</v>
      </c>
      <c r="M184" s="44" t="s">
        <v>4</v>
      </c>
      <c r="N184" s="45" t="str">
        <f t="shared" ca="1" si="46"/>
        <v>Nível 2</v>
      </c>
      <c r="O184" s="46" t="str">
        <f t="shared" ca="1" si="47"/>
        <v>1.15.</v>
      </c>
      <c r="P184" s="47" t="s">
        <v>62</v>
      </c>
      <c r="Q184" s="48"/>
      <c r="R184" s="49" t="s">
        <v>365</v>
      </c>
      <c r="S184" s="50" t="s">
        <v>68</v>
      </c>
      <c r="T184" s="51">
        <f ca="1">OFFSET([1]CÁLCULO!H$15,ROW($T184)-ROW(T$15),0)</f>
        <v>0</v>
      </c>
      <c r="U184" s="52">
        <f t="shared" ca="1" si="53"/>
        <v>0</v>
      </c>
      <c r="V184" s="53" t="s">
        <v>10</v>
      </c>
      <c r="W184" s="51">
        <f ca="1">IF($C184="S",ROUND(IF(TIPOORCAMENTO="Proposto",ORÇAMENTO.CustoUnitario*(1+$AH184),ORÇAMENTO.PrecoUnitarioLicitado),15-13*$AF$10),0)</f>
        <v>0</v>
      </c>
      <c r="X184" s="54">
        <f ca="1">IF($C184="S",IF(OR(Import.TipoArredondamento&lt;&gt;"TransfereGOV",ACOMPANHAMENTO="BM"),VTOTAL1,SUM(OFFSET([1]CÁLCULO!$AI$15,ROW($X184)-ROW($X$15),1):OFFSET([1]CÁLCULO!$BB$15,ROW($X184)-ROW($X$15),-1))),IF($C184=0,0,ROUND(SomaAgrup,15-13*$AF$11)))</f>
        <v>79031.789999999994</v>
      </c>
      <c r="Y184" s="55" t="s">
        <v>63</v>
      </c>
      <c r="Z184" t="str">
        <f t="shared" ca="1" si="48"/>
        <v/>
      </c>
      <c r="AA184" s="56">
        <f ca="1">IF($C184="S",IF($Z184="CP",$X184,IF($Z184="RA",(($X184)*[1]QCI!$AA$3),0)),SomaAgrup)</f>
        <v>40123.764908023957</v>
      </c>
      <c r="AB184" s="57">
        <f t="shared" ca="1" si="49"/>
        <v>0</v>
      </c>
      <c r="AC184" s="58" t="str">
        <f ca="1">IF($N184=""," ",
IF(AND($C184&lt;&gt;"S",OR($R184="",$R184="(digite a descrição aqui)")),"DESCRIÇÃO",
IF(AND($C184="S",OR($Q184&lt;&gt;0,$T184&gt;0,$U184&gt;0),$P184=0),"FONTE",
IF(AND($C184="S",$P184&lt;&gt;0,OR($T184&gt;0,$U184&gt;0),$Q184=0),"CÓDIGO",
IF(AND($C184="S",$P184&lt;&gt;0,$Q184&lt;&gt;0,$R184="(Código não identificado nas referências)"),"CÓDIGO N/ID",
IF(AND($C184="S",OR($R184="",$R184="(digite a descrição aqui)"),OR($Q184&lt;&gt;0,$T184&gt;0,$U184&gt;0)),"DESCRIÇÃO",
IF(AND($C184="S",$P184&lt;&gt;0,$Q184&lt;&gt;0,$S184=""),"UNIDADE",
IF(AND($C184="S",$P184&lt;&gt;0,$Q184&lt;&gt;0,$U184=0),"SEM CUSTO",
IF(AND(TIPOORCAMENTO="Licitado",$AL184=0,$AN184&gt;0),"SEM PREÇO",
IF(AND($C184="S",$P184&lt;&gt;0,$Q184&lt;&gt;0,$U184&gt;0,$V184=0),"BDI",
IF(OR(AND(TIPOORCAMENTO="Proposto",$AG184&lt;&gt;"",$AG184&gt;0,ORÇAMENTO.CustoUnitario&gt;$AG184),AND(TIPOORCAMENTO="LICITADO",ORÇAMENTO.PrecoUnitarioLicitado&gt;$AN184)),"ACIMA REF.",
IF(AND($C184="S",$P184&lt;&gt;0,$Q184&lt;&gt;0,$T184=0,$U184&gt;0),"QUANT.",
IF(AND(Import.TipoArredondamento="TransfereGOV",$L184="F",$C184="S",LEN($Q184)&gt;13),"Código &gt;13",
IF(AND(Import.TipoArredondamento="TransfereGOV",$L184="F",$C184&lt;&gt;"S",LEN($R184)&gt;100),"Descrição &gt;100",
IF(AND(Import.TipoArredondamento="TransfereGOV",$L184="F",$C184="S",LEN($R184)&gt;500),"Descrição &gt;500",
IF(AND(Import.TipoArredondamento="TransfereGOV",$L184="F",$C184="S",LEFT(TRIM(UPPER($P184)),6)&lt;&gt;"SINAPI",ISNA(VLOOKUP(TRIM(UPPER($S184)),ListaTgov.Unidades,1,FALSE))),"Unid. Não Disp",
" "))))))))))))))))</f>
        <v xml:space="preserve"> </v>
      </c>
      <c r="AD184">
        <f ca="1">IF(C184&lt;=CRONO.NivelExibicao,MAX($AD$15:OFFSET(AD184,-1,0))+IF($C184&lt;&gt;1,1,MAX(1,COUNTIF([1]QCI!$A$13:$A$24,OFFSET($E184,-1,0)))),"")</f>
        <v>16</v>
      </c>
      <c r="AE184" s="4" t="b">
        <f ca="1">IF(AND($C184="S",ORÇAMENTO.CodBarra&lt;&gt;""),IF(ORÇAMENTO.Fonte="",ORÇAMENTO.CodBarra,CONCATENATE(ORÇAMENTO.Fonte," ",ORÇAMENTO.CodBarra)))</f>
        <v>0</v>
      </c>
      <c r="AF184" s="59" t="str">
        <f ca="1">IF(ISERROR(INDIRECT(saa)),"(abra o arquivo 'Referência "&amp;Excel_BuiltIn_Database&amp;".xlsm)",IF(OR($C184&lt;&gt;"S",ORÇAMENTO.CodBarra=""),"(Sem Código)",IF(ISERROR(MATCH($AE184,INDIRECT(saa),0)),"(Código não identificado nas referências)",MATCH($AE184,INDIRECT(saa),0))))</f>
        <v>(Sem Código)</v>
      </c>
      <c r="AG184" s="60">
        <f ca="1">ROUND(IF(DESONERACAO="sim",REFERENCIA.Desonerado,REFERENCIA.NaoDesonerado),2)</f>
        <v>0</v>
      </c>
      <c r="AH184" s="61">
        <f t="shared" ca="1" si="50"/>
        <v>0.2495</v>
      </c>
      <c r="AJ184" s="62"/>
      <c r="AL184" s="63"/>
      <c r="AM184" s="64">
        <f t="shared" ca="1" si="51"/>
        <v>79031.789999999994</v>
      </c>
      <c r="AN184" s="65">
        <f t="shared" ca="1" si="52"/>
        <v>0</v>
      </c>
    </row>
    <row r="185" spans="1:40" ht="28.8" x14ac:dyDescent="0.3">
      <c r="A185" t="str">
        <f t="shared" si="36"/>
        <v>S</v>
      </c>
      <c r="B185">
        <f t="shared" ca="1" si="37"/>
        <v>2</v>
      </c>
      <c r="C185" t="str">
        <f t="shared" ca="1" si="38"/>
        <v>S</v>
      </c>
      <c r="D185">
        <f t="shared" ca="1" si="39"/>
        <v>0</v>
      </c>
      <c r="E185">
        <f ca="1">IF($C185=1,OFFSET(E185,-1,0)+MAX(1,COUNTIF([1]QCI!$A$13:$A$24,OFFSET([1]ORÇAMENTO!E185,-1,0))),OFFSET(E185,-1,0))</f>
        <v>1</v>
      </c>
      <c r="F185">
        <f t="shared" ca="1" si="40"/>
        <v>15</v>
      </c>
      <c r="G185">
        <f t="shared" ca="1" si="41"/>
        <v>0</v>
      </c>
      <c r="H185">
        <f t="shared" ca="1" si="42"/>
        <v>0</v>
      </c>
      <c r="I185">
        <f t="shared" ca="1" si="43"/>
        <v>1</v>
      </c>
      <c r="J185">
        <f t="shared" ca="1" si="44"/>
        <v>0</v>
      </c>
      <c r="K185">
        <f ca="1">IF(OR($C185="S",$C185=0),0,MATCH(OFFSET($D185,0,$C185)+IF($C185&lt;&gt;1,1,COUNTIF([1]QCI!$A$13:$A$24,[1]ORÇAMENTO!E185)),OFFSET($D185,1,$C185,ROW($C$250)-ROW($C185)),0))</f>
        <v>0</v>
      </c>
      <c r="L185" s="43" t="str">
        <f t="shared" ca="1" si="45"/>
        <v>F</v>
      </c>
      <c r="M185" s="44" t="s">
        <v>7</v>
      </c>
      <c r="N185" s="45" t="str">
        <f t="shared" ca="1" si="46"/>
        <v>Serviço</v>
      </c>
      <c r="O185" s="46" t="str">
        <f t="shared" ca="1" si="47"/>
        <v>1.15.0.1.</v>
      </c>
      <c r="P185" s="47" t="s">
        <v>62</v>
      </c>
      <c r="Q185" s="48">
        <v>91341</v>
      </c>
      <c r="R185" s="49" t="s">
        <v>366</v>
      </c>
      <c r="S185" s="50" t="s">
        <v>76</v>
      </c>
      <c r="T185" s="51">
        <f ca="1">OFFSET([1]CÁLCULO!H$15,ROW($T185)-ROW(T$15),0)</f>
        <v>5.14</v>
      </c>
      <c r="U185" s="52">
        <f t="shared" ca="1" si="53"/>
        <v>682.56</v>
      </c>
      <c r="V185" s="53" t="s">
        <v>10</v>
      </c>
      <c r="W185" s="51">
        <f ca="1">IF($C185="S",ROUND(IF(TIPOORCAMENTO="Proposto",ORÇAMENTO.CustoUnitario*(1+$AH185),ORÇAMENTO.PrecoUnitarioLicitado),15-13*$AF$10),0)</f>
        <v>852.86</v>
      </c>
      <c r="X185" s="54">
        <f ca="1">IF($C185="S",IF(OR(Import.TipoArredondamento&lt;&gt;"TransfereGOV",ACOMPANHAMENTO="BM"),VTOTAL1,SUM(OFFSET([1]CÁLCULO!$AI$15,ROW($X185)-ROW($X$15),1):OFFSET([1]CÁLCULO!$BB$15,ROW($X185)-ROW($X$15),-1))),IF($C185=0,0,ROUND(SomaAgrup,15-13*$AF$11)))</f>
        <v>4383.7</v>
      </c>
      <c r="Y185" s="55" t="s">
        <v>63</v>
      </c>
      <c r="Z185" t="str">
        <f t="shared" ca="1" si="48"/>
        <v>RA</v>
      </c>
      <c r="AA185" s="56">
        <f ca="1">IF($C185="S",IF($Z185="CP",$X185,IF($Z185="RA",(($X185)*[1]QCI!$AA$3),0)),SomaAgrup)</f>
        <v>2225.5670563365024</v>
      </c>
      <c r="AB185" s="57">
        <f t="shared" ca="1" si="49"/>
        <v>0</v>
      </c>
      <c r="AC185" s="58" t="str">
        <f ca="1">IF($N185=""," ",
IF(AND($C185&lt;&gt;"S",OR($R185="",$R185="(digite a descrição aqui)")),"DESCRIÇÃO",
IF(AND($C185="S",OR($Q185&lt;&gt;0,$T185&gt;0,$U185&gt;0),$P185=0),"FONTE",
IF(AND($C185="S",$P185&lt;&gt;0,OR($T185&gt;0,$U185&gt;0),$Q185=0),"CÓDIGO",
IF(AND($C185="S",$P185&lt;&gt;0,$Q185&lt;&gt;0,$R185="(Código não identificado nas referências)"),"CÓDIGO N/ID",
IF(AND($C185="S",OR($R185="",$R185="(digite a descrição aqui)"),OR($Q185&lt;&gt;0,$T185&gt;0,$U185&gt;0)),"DESCRIÇÃO",
IF(AND($C185="S",$P185&lt;&gt;0,$Q185&lt;&gt;0,$S185=""),"UNIDADE",
IF(AND($C185="S",$P185&lt;&gt;0,$Q185&lt;&gt;0,$U185=0),"SEM CUSTO",
IF(AND(TIPOORCAMENTO="Licitado",$AL185=0,$AN185&gt;0),"SEM PREÇO",
IF(AND($C185="S",$P185&lt;&gt;0,$Q185&lt;&gt;0,$U185&gt;0,$V185=0),"BDI",
IF(OR(AND(TIPOORCAMENTO="Proposto",$AG185&lt;&gt;"",$AG185&gt;0,ORÇAMENTO.CustoUnitario&gt;$AG185),AND(TIPOORCAMENTO="LICITADO",ORÇAMENTO.PrecoUnitarioLicitado&gt;$AN185)),"ACIMA REF.",
IF(AND($C185="S",$P185&lt;&gt;0,$Q185&lt;&gt;0,$T185=0,$U185&gt;0),"QUANT.",
IF(AND(Import.TipoArredondamento="TransfereGOV",$L185="F",$C185="S",LEN($Q185)&gt;13),"Código &gt;13",
IF(AND(Import.TipoArredondamento="TransfereGOV",$L185="F",$C185&lt;&gt;"S",LEN($R185)&gt;100),"Descrição &gt;100",
IF(AND(Import.TipoArredondamento="TransfereGOV",$L185="F",$C185="S",LEN($R185)&gt;500),"Descrição &gt;500",
IF(AND(Import.TipoArredondamento="TransfereGOV",$L185="F",$C185="S",LEFT(TRIM(UPPER($P185)),6)&lt;&gt;"SINAPI",ISNA(VLOOKUP(TRIM(UPPER($S185)),ListaTgov.Unidades,1,FALSE))),"Unid. Não Disp",
" "))))))))))))))))</f>
        <v xml:space="preserve"> </v>
      </c>
      <c r="AD185" t="str">
        <f ca="1">IF(C185&lt;=CRONO.NivelExibicao,MAX($AD$15:OFFSET(AD185,-1,0))+IF($C185&lt;&gt;1,1,MAX(1,COUNTIF([1]QCI!$A$13:$A$24,OFFSET($E185,-1,0)))),"")</f>
        <v/>
      </c>
      <c r="AE185" s="4" t="str">
        <f ca="1">IF(AND($C185="S",ORÇAMENTO.CodBarra&lt;&gt;""),IF(ORÇAMENTO.Fonte="",ORÇAMENTO.CodBarra,CONCATENATE(ORÇAMENTO.Fonte," ",ORÇAMENTO.CodBarra)))</f>
        <v>SINAPI 91341</v>
      </c>
      <c r="AF185" s="59">
        <f ca="1">IF(ISERROR(INDIRECT(saa)),"(abra o arquivo 'Referência "&amp;Excel_BuiltIn_Database&amp;".xlsm)",IF(OR($C185&lt;&gt;"S",ORÇAMENTO.CodBarra=""),"(Sem Código)",IF(ISERROR(MATCH($AE185,INDIRECT(saa),0)),"(Código não identificado nas referências)",MATCH($AE185,INDIRECT(saa),0))))</f>
        <v>9464</v>
      </c>
      <c r="AG185" s="60">
        <f ca="1">ROUND(IF(DESONERACAO="sim",REFERENCIA.Desonerado,REFERENCIA.NaoDesonerado),2)</f>
        <v>682.56</v>
      </c>
      <c r="AH185" s="61">
        <f t="shared" ca="1" si="50"/>
        <v>0.2495</v>
      </c>
      <c r="AJ185" s="62"/>
      <c r="AL185" s="63"/>
      <c r="AM185" s="64">
        <f t="shared" ca="1" si="51"/>
        <v>4383.7</v>
      </c>
      <c r="AN185" s="65">
        <f t="shared" ca="1" si="52"/>
        <v>852.86</v>
      </c>
    </row>
    <row r="186" spans="1:40" ht="43.2" x14ac:dyDescent="0.3">
      <c r="A186" t="str">
        <f t="shared" si="36"/>
        <v>S</v>
      </c>
      <c r="B186">
        <f t="shared" ca="1" si="37"/>
        <v>2</v>
      </c>
      <c r="C186" t="str">
        <f t="shared" ca="1" si="38"/>
        <v>S</v>
      </c>
      <c r="D186">
        <f t="shared" ca="1" si="39"/>
        <v>0</v>
      </c>
      <c r="E186">
        <f ca="1">IF($C186=1,OFFSET(E186,-1,0)+MAX(1,COUNTIF([1]QCI!$A$13:$A$24,OFFSET([1]ORÇAMENTO!E186,-1,0))),OFFSET(E186,-1,0))</f>
        <v>1</v>
      </c>
      <c r="F186">
        <f t="shared" ca="1" si="40"/>
        <v>15</v>
      </c>
      <c r="G186">
        <f t="shared" ca="1" si="41"/>
        <v>0</v>
      </c>
      <c r="H186">
        <f t="shared" ca="1" si="42"/>
        <v>0</v>
      </c>
      <c r="I186">
        <f t="shared" ca="1" si="43"/>
        <v>2</v>
      </c>
      <c r="J186">
        <f t="shared" ca="1" si="44"/>
        <v>0</v>
      </c>
      <c r="K186">
        <f ca="1">IF(OR($C186="S",$C186=0),0,MATCH(OFFSET($D186,0,$C186)+IF($C186&lt;&gt;1,1,COUNTIF([1]QCI!$A$13:$A$24,[1]ORÇAMENTO!E186)),OFFSET($D186,1,$C186,ROW($C$250)-ROW($C186)),0))</f>
        <v>0</v>
      </c>
      <c r="L186" s="43" t="str">
        <f t="shared" ca="1" si="45"/>
        <v>F</v>
      </c>
      <c r="M186" s="44" t="s">
        <v>7</v>
      </c>
      <c r="N186" s="45" t="str">
        <f t="shared" ca="1" si="46"/>
        <v>Serviço</v>
      </c>
      <c r="O186" s="46" t="str">
        <f t="shared" ca="1" si="47"/>
        <v>1.15.0.2.</v>
      </c>
      <c r="P186" s="47" t="s">
        <v>62</v>
      </c>
      <c r="Q186" s="48" t="s">
        <v>367</v>
      </c>
      <c r="R186" s="49" t="s">
        <v>368</v>
      </c>
      <c r="S186" s="50" t="s">
        <v>72</v>
      </c>
      <c r="T186" s="51">
        <f ca="1">OFFSET([1]CÁLCULO!H$15,ROW($T186)-ROW(T$15),0)</f>
        <v>2</v>
      </c>
      <c r="U186" s="52">
        <f t="shared" ca="1" si="53"/>
        <v>355.73</v>
      </c>
      <c r="V186" s="53" t="s">
        <v>10</v>
      </c>
      <c r="W186" s="51">
        <f ca="1">IF($C186="S",ROUND(IF(TIPOORCAMENTO="Proposto",ORÇAMENTO.CustoUnitario*(1+$AH186),ORÇAMENTO.PrecoUnitarioLicitado),15-13*$AF$10),0)</f>
        <v>444.48</v>
      </c>
      <c r="X186" s="54">
        <f ca="1">IF($C186="S",IF(OR(Import.TipoArredondamento&lt;&gt;"TransfereGOV",ACOMPANHAMENTO="BM"),VTOTAL1,SUM(OFFSET([1]CÁLCULO!$AI$15,ROW($X186)-ROW($X$15),1):OFFSET([1]CÁLCULO!$BB$15,ROW($X186)-ROW($X$15),-1))),IF($C186=0,0,ROUND(SomaAgrup,15-13*$AF$11)))</f>
        <v>888.96</v>
      </c>
      <c r="Y186" s="55" t="s">
        <v>63</v>
      </c>
      <c r="Z186" t="str">
        <f t="shared" ca="1" si="48"/>
        <v>RA</v>
      </c>
      <c r="AA186" s="56">
        <f ca="1">IF($C186="S",IF($Z186="CP",$X186,IF($Z186="RA",(($X186)*[1]QCI!$AA$3),0)),SomaAgrup)</f>
        <v>451.31740091723822</v>
      </c>
      <c r="AB186" s="57">
        <f t="shared" ca="1" si="49"/>
        <v>0</v>
      </c>
      <c r="AC186" s="58" t="str">
        <f ca="1">IF($N186=""," ",
IF(AND($C186&lt;&gt;"S",OR($R186="",$R186="(digite a descrição aqui)")),"DESCRIÇÃO",
IF(AND($C186="S",OR($Q186&lt;&gt;0,$T186&gt;0,$U186&gt;0),$P186=0),"FONTE",
IF(AND($C186="S",$P186&lt;&gt;0,OR($T186&gt;0,$U186&gt;0),$Q186=0),"CÓDIGO",
IF(AND($C186="S",$P186&lt;&gt;0,$Q186&lt;&gt;0,$R186="(Código não identificado nas referências)"),"CÓDIGO N/ID",
IF(AND($C186="S",OR($R186="",$R186="(digite a descrição aqui)"),OR($Q186&lt;&gt;0,$T186&gt;0,$U186&gt;0)),"DESCRIÇÃO",
IF(AND($C186="S",$P186&lt;&gt;0,$Q186&lt;&gt;0,$S186=""),"UNIDADE",
IF(AND($C186="S",$P186&lt;&gt;0,$Q186&lt;&gt;0,$U186=0),"SEM CUSTO",
IF(AND(TIPOORCAMENTO="Licitado",$AL186=0,$AN186&gt;0),"SEM PREÇO",
IF(AND($C186="S",$P186&lt;&gt;0,$Q186&lt;&gt;0,$U186&gt;0,$V186=0),"BDI",
IF(OR(AND(TIPOORCAMENTO="Proposto",$AG186&lt;&gt;"",$AG186&gt;0,ORÇAMENTO.CustoUnitario&gt;$AG186),AND(TIPOORCAMENTO="LICITADO",ORÇAMENTO.PrecoUnitarioLicitado&gt;$AN186)),"ACIMA REF.",
IF(AND($C186="S",$P186&lt;&gt;0,$Q186&lt;&gt;0,$T186=0,$U186&gt;0),"QUANT.",
IF(AND(Import.TipoArredondamento="TransfereGOV",$L186="F",$C186="S",LEN($Q186)&gt;13),"Código &gt;13",
IF(AND(Import.TipoArredondamento="TransfereGOV",$L186="F",$C186&lt;&gt;"S",LEN($R186)&gt;100),"Descrição &gt;100",
IF(AND(Import.TipoArredondamento="TransfereGOV",$L186="F",$C186="S",LEN($R186)&gt;500),"Descrição &gt;500",
IF(AND(Import.TipoArredondamento="TransfereGOV",$L186="F",$C186="S",LEFT(TRIM(UPPER($P186)),6)&lt;&gt;"SINAPI",ISNA(VLOOKUP(TRIM(UPPER($S186)),ListaTgov.Unidades,1,FALSE))),"Unid. Não Disp",
" "))))))))))))))))</f>
        <v xml:space="preserve"> </v>
      </c>
      <c r="AD186" t="str">
        <f ca="1">IF(C186&lt;=CRONO.NivelExibicao,MAX($AD$15:OFFSET(AD186,-1,0))+IF($C186&lt;&gt;1,1,MAX(1,COUNTIF([1]QCI!$A$13:$A$24,OFFSET($E186,-1,0)))),"")</f>
        <v/>
      </c>
      <c r="AE186" s="4" t="str">
        <f ca="1">IF(AND($C186="S",ORÇAMENTO.CodBarra&lt;&gt;""),IF(ORÇAMENTO.Fonte="",ORÇAMENTO.CodBarra,CONCATENATE(ORÇAMENTO.Fonte," ",ORÇAMENTO.CodBarra)))</f>
        <v>SINAPI 91010</v>
      </c>
      <c r="AF186" s="59">
        <f ca="1">IF(ISERROR(INDIRECT(saa)),"(abra o arquivo 'Referência "&amp;Excel_BuiltIn_Database&amp;".xlsm)",IF(OR($C186&lt;&gt;"S",ORÇAMENTO.CodBarra=""),"(Sem Código)",IF(ISERROR(MATCH($AE186,INDIRECT(saa),0)),"(Código não identificado nas referências)",MATCH($AE186,INDIRECT(saa),0))))</f>
        <v>9458</v>
      </c>
      <c r="AG186" s="60">
        <f ca="1">ROUND(IF(DESONERACAO="sim",REFERENCIA.Desonerado,REFERENCIA.NaoDesonerado),2)</f>
        <v>355.73</v>
      </c>
      <c r="AH186" s="61">
        <f t="shared" ca="1" si="50"/>
        <v>0.2495</v>
      </c>
      <c r="AJ186" s="62"/>
      <c r="AL186" s="63"/>
      <c r="AM186" s="64">
        <f t="shared" ca="1" si="51"/>
        <v>888.96</v>
      </c>
      <c r="AN186" s="65">
        <f t="shared" ca="1" si="52"/>
        <v>444.48</v>
      </c>
    </row>
    <row r="187" spans="1:40" ht="43.2" x14ac:dyDescent="0.3">
      <c r="A187" t="str">
        <f t="shared" si="36"/>
        <v>S</v>
      </c>
      <c r="B187">
        <f t="shared" ca="1" si="37"/>
        <v>2</v>
      </c>
      <c r="C187" t="str">
        <f t="shared" ca="1" si="38"/>
        <v>S</v>
      </c>
      <c r="D187">
        <f t="shared" ca="1" si="39"/>
        <v>0</v>
      </c>
      <c r="E187">
        <f ca="1">IF($C187=1,OFFSET(E187,-1,0)+MAX(1,COUNTIF([1]QCI!$A$13:$A$24,OFFSET([1]ORÇAMENTO!E187,-1,0))),OFFSET(E187,-1,0))</f>
        <v>1</v>
      </c>
      <c r="F187">
        <f t="shared" ca="1" si="40"/>
        <v>15</v>
      </c>
      <c r="G187">
        <f t="shared" ca="1" si="41"/>
        <v>0</v>
      </c>
      <c r="H187">
        <f t="shared" ca="1" si="42"/>
        <v>0</v>
      </c>
      <c r="I187">
        <f t="shared" ca="1" si="43"/>
        <v>3</v>
      </c>
      <c r="J187">
        <f t="shared" ca="1" si="44"/>
        <v>0</v>
      </c>
      <c r="K187">
        <f ca="1">IF(OR($C187="S",$C187=0),0,MATCH(OFFSET($D187,0,$C187)+IF($C187&lt;&gt;1,1,COUNTIF([1]QCI!$A$13:$A$24,[1]ORÇAMENTO!E187)),OFFSET($D187,1,$C187,ROW($C$250)-ROW($C187)),0))</f>
        <v>0</v>
      </c>
      <c r="L187" s="43" t="str">
        <f t="shared" ca="1" si="45"/>
        <v>F</v>
      </c>
      <c r="M187" s="44" t="s">
        <v>7</v>
      </c>
      <c r="N187" s="45" t="str">
        <f t="shared" ca="1" si="46"/>
        <v>Serviço</v>
      </c>
      <c r="O187" s="46" t="str">
        <f t="shared" ca="1" si="47"/>
        <v>1.15.0.3.</v>
      </c>
      <c r="P187" s="47" t="s">
        <v>62</v>
      </c>
      <c r="Q187" s="48" t="s">
        <v>369</v>
      </c>
      <c r="R187" s="49" t="s">
        <v>370</v>
      </c>
      <c r="S187" s="50" t="s">
        <v>72</v>
      </c>
      <c r="T187" s="51">
        <f ca="1">OFFSET([1]CÁLCULO!H$15,ROW($T187)-ROW(T$15),0)</f>
        <v>12</v>
      </c>
      <c r="U187" s="52">
        <f t="shared" ca="1" si="53"/>
        <v>417.82</v>
      </c>
      <c r="V187" s="53" t="s">
        <v>10</v>
      </c>
      <c r="W187" s="51">
        <f ca="1">IF($C187="S",ROUND(IF(TIPOORCAMENTO="Proposto",ORÇAMENTO.CustoUnitario*(1+$AH187),ORÇAMENTO.PrecoUnitarioLicitado),15-13*$AF$10),0)</f>
        <v>522.07000000000005</v>
      </c>
      <c r="X187" s="54">
        <f ca="1">IF($C187="S",IF(OR(Import.TipoArredondamento&lt;&gt;"TransfereGOV",ACOMPANHAMENTO="BM"),VTOTAL1,SUM(OFFSET([1]CÁLCULO!$AI$15,ROW($X187)-ROW($X$15),1):OFFSET([1]CÁLCULO!$BB$15,ROW($X187)-ROW($X$15),-1))),IF($C187=0,0,ROUND(SomaAgrup,15-13*$AF$11)))</f>
        <v>6264.84</v>
      </c>
      <c r="Y187" s="55" t="s">
        <v>63</v>
      </c>
      <c r="Z187" t="str">
        <f t="shared" ca="1" si="48"/>
        <v>RA</v>
      </c>
      <c r="AA187" s="56">
        <f ca="1">IF($C187="S",IF($Z187="CP",$X187,IF($Z187="RA",(($X187)*[1]QCI!$AA$3),0)),SomaAgrup)</f>
        <v>3180.605770745985</v>
      </c>
      <c r="AB187" s="57">
        <f t="shared" ca="1" si="49"/>
        <v>0</v>
      </c>
      <c r="AC187" s="58" t="str">
        <f ca="1">IF($N187=""," ",
IF(AND($C187&lt;&gt;"S",OR($R187="",$R187="(digite a descrição aqui)")),"DESCRIÇÃO",
IF(AND($C187="S",OR($Q187&lt;&gt;0,$T187&gt;0,$U187&gt;0),$P187=0),"FONTE",
IF(AND($C187="S",$P187&lt;&gt;0,OR($T187&gt;0,$U187&gt;0),$Q187=0),"CÓDIGO",
IF(AND($C187="S",$P187&lt;&gt;0,$Q187&lt;&gt;0,$R187="(Código não identificado nas referências)"),"CÓDIGO N/ID",
IF(AND($C187="S",OR($R187="",$R187="(digite a descrição aqui)"),OR($Q187&lt;&gt;0,$T187&gt;0,$U187&gt;0)),"DESCRIÇÃO",
IF(AND($C187="S",$P187&lt;&gt;0,$Q187&lt;&gt;0,$S187=""),"UNIDADE",
IF(AND($C187="S",$P187&lt;&gt;0,$Q187&lt;&gt;0,$U187=0),"SEM CUSTO",
IF(AND(TIPOORCAMENTO="Licitado",$AL187=0,$AN187&gt;0),"SEM PREÇO",
IF(AND($C187="S",$P187&lt;&gt;0,$Q187&lt;&gt;0,$U187&gt;0,$V187=0),"BDI",
IF(OR(AND(TIPOORCAMENTO="Proposto",$AG187&lt;&gt;"",$AG187&gt;0,ORÇAMENTO.CustoUnitario&gt;$AG187),AND(TIPOORCAMENTO="LICITADO",ORÇAMENTO.PrecoUnitarioLicitado&gt;$AN187)),"ACIMA REF.",
IF(AND($C187="S",$P187&lt;&gt;0,$Q187&lt;&gt;0,$T187=0,$U187&gt;0),"QUANT.",
IF(AND(Import.TipoArredondamento="TransfereGOV",$L187="F",$C187="S",LEN($Q187)&gt;13),"Código &gt;13",
IF(AND(Import.TipoArredondamento="TransfereGOV",$L187="F",$C187&lt;&gt;"S",LEN($R187)&gt;100),"Descrição &gt;100",
IF(AND(Import.TipoArredondamento="TransfereGOV",$L187="F",$C187="S",LEN($R187)&gt;500),"Descrição &gt;500",
IF(AND(Import.TipoArredondamento="TransfereGOV",$L187="F",$C187="S",LEFT(TRIM(UPPER($P187)),6)&lt;&gt;"SINAPI",ISNA(VLOOKUP(TRIM(UPPER($S187)),ListaTgov.Unidades,1,FALSE))),"Unid. Não Disp",
" "))))))))))))))))</f>
        <v xml:space="preserve"> </v>
      </c>
      <c r="AD187" t="str">
        <f ca="1">IF(C187&lt;=CRONO.NivelExibicao,MAX($AD$15:OFFSET(AD187,-1,0))+IF($C187&lt;&gt;1,1,MAX(1,COUNTIF([1]QCI!$A$13:$A$24,OFFSET($E187,-1,0)))),"")</f>
        <v/>
      </c>
      <c r="AE187" s="4" t="str">
        <f ca="1">IF(AND($C187="S",ORÇAMENTO.CodBarra&lt;&gt;""),IF(ORÇAMENTO.Fonte="",ORÇAMENTO.CodBarra,CONCATENATE(ORÇAMENTO.Fonte," ",ORÇAMENTO.CodBarra)))</f>
        <v>SINAPI 91011</v>
      </c>
      <c r="AF187" s="59">
        <f ca="1">IF(ISERROR(INDIRECT(saa)),"(abra o arquivo 'Referência "&amp;Excel_BuiltIn_Database&amp;".xlsm)",IF(OR($C187&lt;&gt;"S",ORÇAMENTO.CodBarra=""),"(Sem Código)",IF(ISERROR(MATCH($AE187,INDIRECT(saa),0)),"(Código não identificado nas referências)",MATCH($AE187,INDIRECT(saa),0))))</f>
        <v>9459</v>
      </c>
      <c r="AG187" s="60">
        <f ca="1">ROUND(IF(DESONERACAO="sim",REFERENCIA.Desonerado,REFERENCIA.NaoDesonerado),2)</f>
        <v>417.82</v>
      </c>
      <c r="AH187" s="61">
        <f t="shared" ca="1" si="50"/>
        <v>0.2495</v>
      </c>
      <c r="AJ187" s="62"/>
      <c r="AL187" s="63"/>
      <c r="AM187" s="64">
        <f t="shared" ca="1" si="51"/>
        <v>6264.84</v>
      </c>
      <c r="AN187" s="65">
        <f t="shared" ca="1" si="52"/>
        <v>522.07000000000005</v>
      </c>
    </row>
    <row r="188" spans="1:40" ht="43.2" x14ac:dyDescent="0.3">
      <c r="A188" t="str">
        <f t="shared" si="36"/>
        <v>S</v>
      </c>
      <c r="B188">
        <f t="shared" ca="1" si="37"/>
        <v>2</v>
      </c>
      <c r="C188" t="str">
        <f t="shared" ca="1" si="38"/>
        <v>S</v>
      </c>
      <c r="D188">
        <f t="shared" ca="1" si="39"/>
        <v>0</v>
      </c>
      <c r="E188">
        <f ca="1">IF($C188=1,OFFSET(E188,-1,0)+MAX(1,COUNTIF([1]QCI!$A$13:$A$24,OFFSET([1]ORÇAMENTO!E188,-1,0))),OFFSET(E188,-1,0))</f>
        <v>1</v>
      </c>
      <c r="F188">
        <f t="shared" ca="1" si="40"/>
        <v>15</v>
      </c>
      <c r="G188">
        <f t="shared" ca="1" si="41"/>
        <v>0</v>
      </c>
      <c r="H188">
        <f t="shared" ca="1" si="42"/>
        <v>0</v>
      </c>
      <c r="I188">
        <f t="shared" ca="1" si="43"/>
        <v>4</v>
      </c>
      <c r="J188">
        <f t="shared" ca="1" si="44"/>
        <v>0</v>
      </c>
      <c r="K188">
        <f ca="1">IF(OR($C188="S",$C188=0),0,MATCH(OFFSET($D188,0,$C188)+IF($C188&lt;&gt;1,1,COUNTIF([1]QCI!$A$13:$A$24,[1]ORÇAMENTO!E188)),OFFSET($D188,1,$C188,ROW($C$250)-ROW($C188)),0))</f>
        <v>0</v>
      </c>
      <c r="L188" s="43" t="str">
        <f t="shared" ca="1" si="45"/>
        <v>F</v>
      </c>
      <c r="M188" s="44" t="s">
        <v>7</v>
      </c>
      <c r="N188" s="45" t="str">
        <f t="shared" ca="1" si="46"/>
        <v>Serviço</v>
      </c>
      <c r="O188" s="46" t="str">
        <f t="shared" ca="1" si="47"/>
        <v>1.15.0.4.</v>
      </c>
      <c r="P188" s="47" t="s">
        <v>62</v>
      </c>
      <c r="Q188" s="48" t="s">
        <v>371</v>
      </c>
      <c r="R188" s="49" t="s">
        <v>372</v>
      </c>
      <c r="S188" s="50" t="s">
        <v>76</v>
      </c>
      <c r="T188" s="51">
        <f ca="1">OFFSET([1]CÁLCULO!H$15,ROW($T188)-ROW(T$15),0)</f>
        <v>31.68</v>
      </c>
      <c r="U188" s="52">
        <f t="shared" ca="1" si="53"/>
        <v>476.55</v>
      </c>
      <c r="V188" s="53" t="s">
        <v>10</v>
      </c>
      <c r="W188" s="51">
        <f ca="1">IF($C188="S",ROUND(IF(TIPOORCAMENTO="Proposto",ORÇAMENTO.CustoUnitario*(1+$AH188),ORÇAMENTO.PrecoUnitarioLicitado),15-13*$AF$10),0)</f>
        <v>595.45000000000005</v>
      </c>
      <c r="X188" s="54">
        <f ca="1">IF($C188="S",IF(OR(Import.TipoArredondamento&lt;&gt;"TransfereGOV",ACOMPANHAMENTO="BM"),VTOTAL1,SUM(OFFSET([1]CÁLCULO!$AI$15,ROW($X188)-ROW($X$15),1):OFFSET([1]CÁLCULO!$BB$15,ROW($X188)-ROW($X$15),-1))),IF($C188=0,0,ROUND(SomaAgrup,15-13*$AF$11)))</f>
        <v>18863.86</v>
      </c>
      <c r="Y188" s="55" t="s">
        <v>63</v>
      </c>
      <c r="Z188" t="str">
        <f t="shared" ca="1" si="48"/>
        <v>RA</v>
      </c>
      <c r="AA188" s="56">
        <f ca="1">IF($C188="S",IF($Z188="CP",$X188,IF($Z188="RA",(($X188)*[1]QCI!$AA$3),0)),SomaAgrup)</f>
        <v>9577.020638123935</v>
      </c>
      <c r="AB188" s="57">
        <f t="shared" ca="1" si="49"/>
        <v>0</v>
      </c>
      <c r="AC188" s="58" t="str">
        <f ca="1">IF($N188=""," ",
IF(AND($C188&lt;&gt;"S",OR($R188="",$R188="(digite a descrição aqui)")),"DESCRIÇÃO",
IF(AND($C188="S",OR($Q188&lt;&gt;0,$T188&gt;0,$U188&gt;0),$P188=0),"FONTE",
IF(AND($C188="S",$P188&lt;&gt;0,OR($T188&gt;0,$U188&gt;0),$Q188=0),"CÓDIGO",
IF(AND($C188="S",$P188&lt;&gt;0,$Q188&lt;&gt;0,$R188="(Código não identificado nas referências)"),"CÓDIGO N/ID",
IF(AND($C188="S",OR($R188="",$R188="(digite a descrição aqui)"),OR($Q188&lt;&gt;0,$T188&gt;0,$U188&gt;0)),"DESCRIÇÃO",
IF(AND($C188="S",$P188&lt;&gt;0,$Q188&lt;&gt;0,$S188=""),"UNIDADE",
IF(AND($C188="S",$P188&lt;&gt;0,$Q188&lt;&gt;0,$U188=0),"SEM CUSTO",
IF(AND(TIPOORCAMENTO="Licitado",$AL188=0,$AN188&gt;0),"SEM PREÇO",
IF(AND($C188="S",$P188&lt;&gt;0,$Q188&lt;&gt;0,$U188&gt;0,$V188=0),"BDI",
IF(OR(AND(TIPOORCAMENTO="Proposto",$AG188&lt;&gt;"",$AG188&gt;0,ORÇAMENTO.CustoUnitario&gt;$AG188),AND(TIPOORCAMENTO="LICITADO",ORÇAMENTO.PrecoUnitarioLicitado&gt;$AN188)),"ACIMA REF.",
IF(AND($C188="S",$P188&lt;&gt;0,$Q188&lt;&gt;0,$T188=0,$U188&gt;0),"QUANT.",
IF(AND(Import.TipoArredondamento="TransfereGOV",$L188="F",$C188="S",LEN($Q188)&gt;13),"Código &gt;13",
IF(AND(Import.TipoArredondamento="TransfereGOV",$L188="F",$C188&lt;&gt;"S",LEN($R188)&gt;100),"Descrição &gt;100",
IF(AND(Import.TipoArredondamento="TransfereGOV",$L188="F",$C188="S",LEN($R188)&gt;500),"Descrição &gt;500",
IF(AND(Import.TipoArredondamento="TransfereGOV",$L188="F",$C188="S",LEFT(TRIM(UPPER($P188)),6)&lt;&gt;"SINAPI",ISNA(VLOOKUP(TRIM(UPPER($S188)),ListaTgov.Unidades,1,FALSE))),"Unid. Não Disp",
" "))))))))))))))))</f>
        <v xml:space="preserve"> </v>
      </c>
      <c r="AD188" t="str">
        <f ca="1">IF(C188&lt;=CRONO.NivelExibicao,MAX($AD$15:OFFSET(AD188,-1,0))+IF($C188&lt;&gt;1,1,MAX(1,COUNTIF([1]QCI!$A$13:$A$24,OFFSET($E188,-1,0)))),"")</f>
        <v/>
      </c>
      <c r="AE188" s="4" t="str">
        <f ca="1">IF(AND($C188="S",ORÇAMENTO.CodBarra&lt;&gt;""),IF(ORÇAMENTO.Fonte="",ORÇAMENTO.CodBarra,CONCATENATE(ORÇAMENTO.Fonte," ",ORÇAMENTO.CodBarra)))</f>
        <v>SINAPI 94572</v>
      </c>
      <c r="AF188" s="59">
        <f ca="1">IF(ISERROR(INDIRECT(saa)),"(abra o arquivo 'Referência "&amp;Excel_BuiltIn_Database&amp;".xlsm)",IF(OR($C188&lt;&gt;"S",ORÇAMENTO.CodBarra=""),"(Sem Código)",IF(ISERROR(MATCH($AE188,INDIRECT(saa),0)),"(Código não identificado nas referências)",MATCH($AE188,INDIRECT(saa),0))))</f>
        <v>9330</v>
      </c>
      <c r="AG188" s="60">
        <f ca="1">ROUND(IF(DESONERACAO="sim",REFERENCIA.Desonerado,REFERENCIA.NaoDesonerado),2)</f>
        <v>476.55</v>
      </c>
      <c r="AH188" s="61">
        <f t="shared" ca="1" si="50"/>
        <v>0.2495</v>
      </c>
      <c r="AJ188" s="62"/>
      <c r="AL188" s="63"/>
      <c r="AM188" s="64">
        <f t="shared" ca="1" si="51"/>
        <v>18863.86</v>
      </c>
      <c r="AN188" s="65">
        <f t="shared" ca="1" si="52"/>
        <v>595.45000000000005</v>
      </c>
    </row>
    <row r="189" spans="1:40" ht="43.2" x14ac:dyDescent="0.3">
      <c r="A189" t="str">
        <f t="shared" si="36"/>
        <v>S</v>
      </c>
      <c r="B189">
        <f t="shared" ca="1" si="37"/>
        <v>2</v>
      </c>
      <c r="C189" t="str">
        <f t="shared" ca="1" si="38"/>
        <v>S</v>
      </c>
      <c r="D189">
        <f t="shared" ca="1" si="39"/>
        <v>0</v>
      </c>
      <c r="E189">
        <f ca="1">IF($C189=1,OFFSET(E189,-1,0)+MAX(1,COUNTIF([1]QCI!$A$13:$A$24,OFFSET([1]ORÇAMENTO!E189,-1,0))),OFFSET(E189,-1,0))</f>
        <v>1</v>
      </c>
      <c r="F189">
        <f t="shared" ca="1" si="40"/>
        <v>15</v>
      </c>
      <c r="G189">
        <f t="shared" ca="1" si="41"/>
        <v>0</v>
      </c>
      <c r="H189">
        <f t="shared" ca="1" si="42"/>
        <v>0</v>
      </c>
      <c r="I189">
        <f t="shared" ca="1" si="43"/>
        <v>5</v>
      </c>
      <c r="J189">
        <f t="shared" ca="1" si="44"/>
        <v>0</v>
      </c>
      <c r="K189">
        <f ca="1">IF(OR($C189="S",$C189=0),0,MATCH(OFFSET($D189,0,$C189)+IF($C189&lt;&gt;1,1,COUNTIF([1]QCI!$A$13:$A$24,[1]ORÇAMENTO!E189)),OFFSET($D189,1,$C189,ROW($C$250)-ROW($C189)),0))</f>
        <v>0</v>
      </c>
      <c r="L189" s="43" t="str">
        <f t="shared" ca="1" si="45"/>
        <v>F</v>
      </c>
      <c r="M189" s="44" t="s">
        <v>7</v>
      </c>
      <c r="N189" s="45" t="str">
        <f t="shared" ca="1" si="46"/>
        <v>Serviço</v>
      </c>
      <c r="O189" s="46" t="str">
        <f t="shared" ca="1" si="47"/>
        <v>1.15.0.5.</v>
      </c>
      <c r="P189" s="47" t="s">
        <v>62</v>
      </c>
      <c r="Q189" s="48" t="s">
        <v>373</v>
      </c>
      <c r="R189" s="49" t="s">
        <v>374</v>
      </c>
      <c r="S189" s="50" t="s">
        <v>76</v>
      </c>
      <c r="T189" s="51">
        <f ca="1">OFFSET([1]CÁLCULO!H$15,ROW($T189)-ROW(T$15),0)</f>
        <v>2.64</v>
      </c>
      <c r="U189" s="52">
        <f t="shared" ca="1" si="53"/>
        <v>630.62</v>
      </c>
      <c r="V189" s="53" t="s">
        <v>10</v>
      </c>
      <c r="W189" s="51">
        <f ca="1">IF($C189="S",ROUND(IF(TIPOORCAMENTO="Proposto",ORÇAMENTO.CustoUnitario*(1+$AH189),ORÇAMENTO.PrecoUnitarioLicitado),15-13*$AF$10),0)</f>
        <v>787.96</v>
      </c>
      <c r="X189" s="54">
        <f ca="1">IF($C189="S",IF(OR(Import.TipoArredondamento&lt;&gt;"TransfereGOV",ACOMPANHAMENTO="BM"),VTOTAL1,SUM(OFFSET([1]CÁLCULO!$AI$15,ROW($X189)-ROW($X$15),1):OFFSET([1]CÁLCULO!$BB$15,ROW($X189)-ROW($X$15),-1))),IF($C189=0,0,ROUND(SomaAgrup,15-13*$AF$11)))</f>
        <v>2080.21</v>
      </c>
      <c r="Y189" s="55" t="s">
        <v>63</v>
      </c>
      <c r="Z189" t="str">
        <f t="shared" ca="1" si="48"/>
        <v>RA</v>
      </c>
      <c r="AA189" s="56">
        <f ca="1">IF($C189="S",IF($Z189="CP",$X189,IF($Z189="RA",(($X189)*[1]QCI!$AA$3),0)),SomaAgrup)</f>
        <v>1056.1048534940246</v>
      </c>
      <c r="AB189" s="57">
        <f t="shared" ca="1" si="49"/>
        <v>0</v>
      </c>
      <c r="AC189" s="58" t="str">
        <f ca="1">IF($N189=""," ",
IF(AND($C189&lt;&gt;"S",OR($R189="",$R189="(digite a descrição aqui)")),"DESCRIÇÃO",
IF(AND($C189="S",OR($Q189&lt;&gt;0,$T189&gt;0,$U189&gt;0),$P189=0),"FONTE",
IF(AND($C189="S",$P189&lt;&gt;0,OR($T189&gt;0,$U189&gt;0),$Q189=0),"CÓDIGO",
IF(AND($C189="S",$P189&lt;&gt;0,$Q189&lt;&gt;0,$R189="(Código não identificado nas referências)"),"CÓDIGO N/ID",
IF(AND($C189="S",OR($R189="",$R189="(digite a descrição aqui)"),OR($Q189&lt;&gt;0,$T189&gt;0,$U189&gt;0)),"DESCRIÇÃO",
IF(AND($C189="S",$P189&lt;&gt;0,$Q189&lt;&gt;0,$S189=""),"UNIDADE",
IF(AND($C189="S",$P189&lt;&gt;0,$Q189&lt;&gt;0,$U189=0),"SEM CUSTO",
IF(AND(TIPOORCAMENTO="Licitado",$AL189=0,$AN189&gt;0),"SEM PREÇO",
IF(AND($C189="S",$P189&lt;&gt;0,$Q189&lt;&gt;0,$U189&gt;0,$V189=0),"BDI",
IF(OR(AND(TIPOORCAMENTO="Proposto",$AG189&lt;&gt;"",$AG189&gt;0,ORÇAMENTO.CustoUnitario&gt;$AG189),AND(TIPOORCAMENTO="LICITADO",ORÇAMENTO.PrecoUnitarioLicitado&gt;$AN189)),"ACIMA REF.",
IF(AND($C189="S",$P189&lt;&gt;0,$Q189&lt;&gt;0,$T189=0,$U189&gt;0),"QUANT.",
IF(AND(Import.TipoArredondamento="TransfereGOV",$L189="F",$C189="S",LEN($Q189)&gt;13),"Código &gt;13",
IF(AND(Import.TipoArredondamento="TransfereGOV",$L189="F",$C189&lt;&gt;"S",LEN($R189)&gt;100),"Descrição &gt;100",
IF(AND(Import.TipoArredondamento="TransfereGOV",$L189="F",$C189="S",LEN($R189)&gt;500),"Descrição &gt;500",
IF(AND(Import.TipoArredondamento="TransfereGOV",$L189="F",$C189="S",LEFT(TRIM(UPPER($P189)),6)&lt;&gt;"SINAPI",ISNA(VLOOKUP(TRIM(UPPER($S189)),ListaTgov.Unidades,1,FALSE))),"Unid. Não Disp",
" "))))))))))))))))</f>
        <v xml:space="preserve"> </v>
      </c>
      <c r="AD189" t="str">
        <f ca="1">IF(C189&lt;=CRONO.NivelExibicao,MAX($AD$15:OFFSET(AD189,-1,0))+IF($C189&lt;&gt;1,1,MAX(1,COUNTIF([1]QCI!$A$13:$A$24,OFFSET($E189,-1,0)))),"")</f>
        <v/>
      </c>
      <c r="AE189" s="4" t="str">
        <f ca="1">IF(AND($C189="S",ORÇAMENTO.CodBarra&lt;&gt;""),IF(ORÇAMENTO.Fonte="",ORÇAMENTO.CodBarra,CONCATENATE(ORÇAMENTO.Fonte," ",ORÇAMENTO.CodBarra)))</f>
        <v>SINAPI 94569</v>
      </c>
      <c r="AF189" s="59">
        <f ca="1">IF(ISERROR(INDIRECT(saa)),"(abra o arquivo 'Referência "&amp;Excel_BuiltIn_Database&amp;".xlsm)",IF(OR($C189&lt;&gt;"S",ORÇAMENTO.CodBarra=""),"(Sem Código)",IF(ISERROR(MATCH($AE189,INDIRECT(saa),0)),"(Código não identificado nas referências)",MATCH($AE189,INDIRECT(saa),0))))</f>
        <v>9333</v>
      </c>
      <c r="AG189" s="60">
        <f ca="1">ROUND(IF(DESONERACAO="sim",REFERENCIA.Desonerado,REFERENCIA.NaoDesonerado),2)</f>
        <v>630.62</v>
      </c>
      <c r="AH189" s="61">
        <f t="shared" ca="1" si="50"/>
        <v>0.2495</v>
      </c>
      <c r="AJ189" s="62"/>
      <c r="AL189" s="63"/>
      <c r="AM189" s="64">
        <f t="shared" ca="1" si="51"/>
        <v>2080.21</v>
      </c>
      <c r="AN189" s="65">
        <f t="shared" ca="1" si="52"/>
        <v>787.96</v>
      </c>
    </row>
    <row r="190" spans="1:40" ht="28.8" x14ac:dyDescent="0.3">
      <c r="A190" t="str">
        <f t="shared" si="36"/>
        <v>S</v>
      </c>
      <c r="B190">
        <f t="shared" ca="1" si="37"/>
        <v>2</v>
      </c>
      <c r="C190" t="str">
        <f t="shared" ca="1" si="38"/>
        <v>S</v>
      </c>
      <c r="D190">
        <f t="shared" ca="1" si="39"/>
        <v>0</v>
      </c>
      <c r="E190">
        <f ca="1">IF($C190=1,OFFSET(E190,-1,0)+MAX(1,COUNTIF([1]QCI!$A$13:$A$24,OFFSET([1]ORÇAMENTO!E190,-1,0))),OFFSET(E190,-1,0))</f>
        <v>1</v>
      </c>
      <c r="F190">
        <f t="shared" ca="1" si="40"/>
        <v>15</v>
      </c>
      <c r="G190">
        <f t="shared" ca="1" si="41"/>
        <v>0</v>
      </c>
      <c r="H190">
        <f t="shared" ca="1" si="42"/>
        <v>0</v>
      </c>
      <c r="I190">
        <f t="shared" ca="1" si="43"/>
        <v>6</v>
      </c>
      <c r="J190">
        <f t="shared" ca="1" si="44"/>
        <v>0</v>
      </c>
      <c r="K190">
        <f ca="1">IF(OR($C190="S",$C190=0),0,MATCH(OFFSET($D190,0,$C190)+IF($C190&lt;&gt;1,1,COUNTIF([1]QCI!$A$13:$A$24,[1]ORÇAMENTO!E190)),OFFSET($D190,1,$C190,ROW($C$250)-ROW($C190)),0))</f>
        <v>0</v>
      </c>
      <c r="L190" s="43" t="str">
        <f t="shared" ca="1" si="45"/>
        <v>F</v>
      </c>
      <c r="M190" s="44" t="s">
        <v>7</v>
      </c>
      <c r="N190" s="45" t="str">
        <f t="shared" ca="1" si="46"/>
        <v>Serviço</v>
      </c>
      <c r="O190" s="46" t="str">
        <f t="shared" ca="1" si="47"/>
        <v>1.15.0.6.</v>
      </c>
      <c r="P190" s="47" t="s">
        <v>62</v>
      </c>
      <c r="Q190" s="48" t="s">
        <v>375</v>
      </c>
      <c r="R190" s="49" t="s">
        <v>376</v>
      </c>
      <c r="S190" s="50" t="s">
        <v>97</v>
      </c>
      <c r="T190" s="51">
        <f ca="1">OFFSET([1]CÁLCULO!H$15,ROW($T190)-ROW(T$15),0)</f>
        <v>33.159999999999997</v>
      </c>
      <c r="U190" s="52">
        <f t="shared" ca="1" si="53"/>
        <v>140.44</v>
      </c>
      <c r="V190" s="53" t="s">
        <v>10</v>
      </c>
      <c r="W190" s="51">
        <f ca="1">IF($C190="S",ROUND(IF(TIPOORCAMENTO="Proposto",ORÇAMENTO.CustoUnitario*(1+$AH190),ORÇAMENTO.PrecoUnitarioLicitado),15-13*$AF$10),0)</f>
        <v>175.48</v>
      </c>
      <c r="X190" s="54">
        <f ca="1">IF($C190="S",IF(OR(Import.TipoArredondamento&lt;&gt;"TransfereGOV",ACOMPANHAMENTO="BM"),VTOTAL1,SUM(OFFSET([1]CÁLCULO!$AI$15,ROW($X190)-ROW($X$15),1):OFFSET([1]CÁLCULO!$BB$15,ROW($X190)-ROW($X$15),-1))),IF($C190=0,0,ROUND(SomaAgrup,15-13*$AF$11)))</f>
        <v>5818.92</v>
      </c>
      <c r="Y190" s="55" t="s">
        <v>63</v>
      </c>
      <c r="Z190" t="str">
        <f t="shared" ca="1" si="48"/>
        <v>RA</v>
      </c>
      <c r="AA190" s="56">
        <f ca="1">IF($C190="S",IF($Z190="CP",$X190,IF($Z190="RA",(($X190)*[1]QCI!$AA$3),0)),SomaAgrup)</f>
        <v>2954.2159945839362</v>
      </c>
      <c r="AB190" s="57">
        <f t="shared" ca="1" si="49"/>
        <v>0</v>
      </c>
      <c r="AC190" s="58" t="str">
        <f ca="1">IF($N190=""," ",
IF(AND($C190&lt;&gt;"S",OR($R190="",$R190="(digite a descrição aqui)")),"DESCRIÇÃO",
IF(AND($C190="S",OR($Q190&lt;&gt;0,$T190&gt;0,$U190&gt;0),$P190=0),"FONTE",
IF(AND($C190="S",$P190&lt;&gt;0,OR($T190&gt;0,$U190&gt;0),$Q190=0),"CÓDIGO",
IF(AND($C190="S",$P190&lt;&gt;0,$Q190&lt;&gt;0,$R190="(Código não identificado nas referências)"),"CÓDIGO N/ID",
IF(AND($C190="S",OR($R190="",$R190="(digite a descrição aqui)"),OR($Q190&lt;&gt;0,$T190&gt;0,$U190&gt;0)),"DESCRIÇÃO",
IF(AND($C190="S",$P190&lt;&gt;0,$Q190&lt;&gt;0,$S190=""),"UNIDADE",
IF(AND($C190="S",$P190&lt;&gt;0,$Q190&lt;&gt;0,$U190=0),"SEM CUSTO",
IF(AND(TIPOORCAMENTO="Licitado",$AL190=0,$AN190&gt;0),"SEM PREÇO",
IF(AND($C190="S",$P190&lt;&gt;0,$Q190&lt;&gt;0,$U190&gt;0,$V190=0),"BDI",
IF(OR(AND(TIPOORCAMENTO="Proposto",$AG190&lt;&gt;"",$AG190&gt;0,ORÇAMENTO.CustoUnitario&gt;$AG190),AND(TIPOORCAMENTO="LICITADO",ORÇAMENTO.PrecoUnitarioLicitado&gt;$AN190)),"ACIMA REF.",
IF(AND($C190="S",$P190&lt;&gt;0,$Q190&lt;&gt;0,$T190=0,$U190&gt;0),"QUANT.",
IF(AND(Import.TipoArredondamento="TransfereGOV",$L190="F",$C190="S",LEN($Q190)&gt;13),"Código &gt;13",
IF(AND(Import.TipoArredondamento="TransfereGOV",$L190="F",$C190&lt;&gt;"S",LEN($R190)&gt;100),"Descrição &gt;100",
IF(AND(Import.TipoArredondamento="TransfereGOV",$L190="F",$C190="S",LEN($R190)&gt;500),"Descrição &gt;500",
IF(AND(Import.TipoArredondamento="TransfereGOV",$L190="F",$C190="S",LEFT(TRIM(UPPER($P190)),6)&lt;&gt;"SINAPI",ISNA(VLOOKUP(TRIM(UPPER($S190)),ListaTgov.Unidades,1,FALSE))),"Unid. Não Disp",
" "))))))))))))))))</f>
        <v xml:space="preserve"> </v>
      </c>
      <c r="AD190" t="str">
        <f ca="1">IF(C190&lt;=CRONO.NivelExibicao,MAX($AD$15:OFFSET(AD190,-1,0))+IF($C190&lt;&gt;1,1,MAX(1,COUNTIF([1]QCI!$A$13:$A$24,OFFSET($E190,-1,0)))),"")</f>
        <v/>
      </c>
      <c r="AE190" s="4" t="str">
        <f ca="1">IF(AND($C190="S",ORÇAMENTO.CodBarra&lt;&gt;""),IF(ORÇAMENTO.Fonte="",ORÇAMENTO.CodBarra,CONCATENATE(ORÇAMENTO.Fonte," ",ORÇAMENTO.CodBarra)))</f>
        <v>SINAPI 101965</v>
      </c>
      <c r="AF190" s="59">
        <f ca="1">IF(ISERROR(INDIRECT(saa)),"(abra o arquivo 'Referência "&amp;Excel_BuiltIn_Database&amp;".xlsm)",IF(OR($C190&lt;&gt;"S",ORÇAMENTO.CodBarra=""),"(Sem Código)",IF(ISERROR(MATCH($AE190,INDIRECT(saa),0)),"(Código não identificado nas referências)",MATCH($AE190,INDIRECT(saa),0))))</f>
        <v>13627</v>
      </c>
      <c r="AG190" s="60">
        <f ca="1">ROUND(IF(DESONERACAO="sim",REFERENCIA.Desonerado,REFERENCIA.NaoDesonerado),2)</f>
        <v>140.44</v>
      </c>
      <c r="AH190" s="61">
        <f t="shared" ca="1" si="50"/>
        <v>0.2495</v>
      </c>
      <c r="AJ190" s="62"/>
      <c r="AL190" s="63"/>
      <c r="AM190" s="64">
        <f t="shared" ca="1" si="51"/>
        <v>5818.92</v>
      </c>
      <c r="AN190" s="65">
        <f t="shared" ca="1" si="52"/>
        <v>175.48</v>
      </c>
    </row>
    <row r="191" spans="1:40" x14ac:dyDescent="0.3">
      <c r="A191" t="str">
        <f t="shared" si="36"/>
        <v>S</v>
      </c>
      <c r="B191">
        <f t="shared" ca="1" si="37"/>
        <v>2</v>
      </c>
      <c r="C191" t="str">
        <f t="shared" ca="1" si="38"/>
        <v>S</v>
      </c>
      <c r="D191">
        <f t="shared" ca="1" si="39"/>
        <v>0</v>
      </c>
      <c r="E191">
        <f ca="1">IF($C191=1,OFFSET(E191,-1,0)+MAX(1,COUNTIF([1]QCI!$A$13:$A$24,OFFSET([1]ORÇAMENTO!E191,-1,0))),OFFSET(E191,-1,0))</f>
        <v>1</v>
      </c>
      <c r="F191">
        <f t="shared" ca="1" si="40"/>
        <v>15</v>
      </c>
      <c r="G191">
        <f t="shared" ca="1" si="41"/>
        <v>0</v>
      </c>
      <c r="H191">
        <f t="shared" ca="1" si="42"/>
        <v>0</v>
      </c>
      <c r="I191">
        <f t="shared" ca="1" si="43"/>
        <v>7</v>
      </c>
      <c r="J191">
        <f t="shared" ca="1" si="44"/>
        <v>0</v>
      </c>
      <c r="K191">
        <f ca="1">IF(OR($C191="S",$C191=0),0,MATCH(OFFSET($D191,0,$C191)+IF($C191&lt;&gt;1,1,COUNTIF([1]QCI!$A$13:$A$24,[1]ORÇAMENTO!E191)),OFFSET($D191,1,$C191,ROW($C$250)-ROW($C191)),0))</f>
        <v>0</v>
      </c>
      <c r="L191" s="43" t="str">
        <f t="shared" ca="1" si="45"/>
        <v>F</v>
      </c>
      <c r="M191" s="44" t="s">
        <v>7</v>
      </c>
      <c r="N191" s="45" t="str">
        <f t="shared" ca="1" si="46"/>
        <v>Serviço</v>
      </c>
      <c r="O191" s="46" t="str">
        <f t="shared" ca="1" si="47"/>
        <v>1.15.0.7.</v>
      </c>
      <c r="P191" s="47" t="s">
        <v>62</v>
      </c>
      <c r="Q191" s="48" t="s">
        <v>377</v>
      </c>
      <c r="R191" s="49" t="s">
        <v>378</v>
      </c>
      <c r="S191" s="50" t="s">
        <v>97</v>
      </c>
      <c r="T191" s="51">
        <f ca="1">OFFSET([1]CÁLCULO!H$15,ROW($T191)-ROW(T$15),0)</f>
        <v>15.5</v>
      </c>
      <c r="U191" s="52">
        <f t="shared" ca="1" si="53"/>
        <v>135.41</v>
      </c>
      <c r="V191" s="53" t="s">
        <v>10</v>
      </c>
      <c r="W191" s="51">
        <f ca="1">IF($C191="S",ROUND(IF(TIPOORCAMENTO="Proposto",ORÇAMENTO.CustoUnitario*(1+$AH191),ORÇAMENTO.PrecoUnitarioLicitado),15-13*$AF$10),0)</f>
        <v>169.19</v>
      </c>
      <c r="X191" s="54">
        <f ca="1">IF($C191="S",IF(OR(Import.TipoArredondamento&lt;&gt;"TransfereGOV",ACOMPANHAMENTO="BM"),VTOTAL1,SUM(OFFSET([1]CÁLCULO!$AI$15,ROW($X191)-ROW($X$15),1):OFFSET([1]CÁLCULO!$BB$15,ROW($X191)-ROW($X$15),-1))),IF($C191=0,0,ROUND(SomaAgrup,15-13*$AF$11)))</f>
        <v>2622.45</v>
      </c>
      <c r="Y191" s="55" t="s">
        <v>63</v>
      </c>
      <c r="Z191" t="str">
        <f t="shared" ca="1" si="48"/>
        <v>RA</v>
      </c>
      <c r="AA191" s="56">
        <f ca="1">IF($C191="S",IF($Z191="CP",$X191,IF($Z191="RA",(($X191)*[1]QCI!$AA$3),0)),SomaAgrup)</f>
        <v>1331.3954711521455</v>
      </c>
      <c r="AB191" s="57">
        <f t="shared" ca="1" si="49"/>
        <v>0</v>
      </c>
      <c r="AC191" s="58" t="str">
        <f ca="1">IF($N191=""," ",
IF(AND($C191&lt;&gt;"S",OR($R191="",$R191="(digite a descrição aqui)")),"DESCRIÇÃO",
IF(AND($C191="S",OR($Q191&lt;&gt;0,$T191&gt;0,$U191&gt;0),$P191=0),"FONTE",
IF(AND($C191="S",$P191&lt;&gt;0,OR($T191&gt;0,$U191&gt;0),$Q191=0),"CÓDIGO",
IF(AND($C191="S",$P191&lt;&gt;0,$Q191&lt;&gt;0,$R191="(Código não identificado nas referências)"),"CÓDIGO N/ID",
IF(AND($C191="S",OR($R191="",$R191="(digite a descrição aqui)"),OR($Q191&lt;&gt;0,$T191&gt;0,$U191&gt;0)),"DESCRIÇÃO",
IF(AND($C191="S",$P191&lt;&gt;0,$Q191&lt;&gt;0,$S191=""),"UNIDADE",
IF(AND($C191="S",$P191&lt;&gt;0,$Q191&lt;&gt;0,$U191=0),"SEM CUSTO",
IF(AND(TIPOORCAMENTO="Licitado",$AL191=0,$AN191&gt;0),"SEM PREÇO",
IF(AND($C191="S",$P191&lt;&gt;0,$Q191&lt;&gt;0,$U191&gt;0,$V191=0),"BDI",
IF(OR(AND(TIPOORCAMENTO="Proposto",$AG191&lt;&gt;"",$AG191&gt;0,ORÇAMENTO.CustoUnitario&gt;$AG191),AND(TIPOORCAMENTO="LICITADO",ORÇAMENTO.PrecoUnitarioLicitado&gt;$AN191)),"ACIMA REF.",
IF(AND($C191="S",$P191&lt;&gt;0,$Q191&lt;&gt;0,$T191=0,$U191&gt;0),"QUANT.",
IF(AND(Import.TipoArredondamento="TransfereGOV",$L191="F",$C191="S",LEN($Q191)&gt;13),"Código &gt;13",
IF(AND(Import.TipoArredondamento="TransfereGOV",$L191="F",$C191&lt;&gt;"S",LEN($R191)&gt;100),"Descrição &gt;100",
IF(AND(Import.TipoArredondamento="TransfereGOV",$L191="F",$C191="S",LEN($R191)&gt;500),"Descrição &gt;500",
IF(AND(Import.TipoArredondamento="TransfereGOV",$L191="F",$C191="S",LEFT(TRIM(UPPER($P191)),6)&lt;&gt;"SINAPI",ISNA(VLOOKUP(TRIM(UPPER($S191)),ListaTgov.Unidades,1,FALSE))),"Unid. Não Disp",
" "))))))))))))))))</f>
        <v xml:space="preserve"> </v>
      </c>
      <c r="AD191" t="str">
        <f ca="1">IF(C191&lt;=CRONO.NivelExibicao,MAX($AD$15:OFFSET(AD191,-1,0))+IF($C191&lt;&gt;1,1,MAX(1,COUNTIF([1]QCI!$A$13:$A$24,OFFSET($E191,-1,0)))),"")</f>
        <v/>
      </c>
      <c r="AE191" s="4" t="str">
        <f ca="1">IF(AND($C191="S",ORÇAMENTO.CodBarra&lt;&gt;""),IF(ORÇAMENTO.Fonte="",ORÇAMENTO.CodBarra,CONCATENATE(ORÇAMENTO.Fonte," ",ORÇAMENTO.CodBarra)))</f>
        <v>SINAPI 98689</v>
      </c>
      <c r="AF191" s="59">
        <f ca="1">IF(ISERROR(INDIRECT(saa)),"(abra o arquivo 'Referência "&amp;Excel_BuiltIn_Database&amp;".xlsm)",IF(OR($C191&lt;&gt;"S",ORÇAMENTO.CodBarra=""),"(Sem Código)",IF(ISERROR(MATCH($AE191,INDIRECT(saa),0)),"(Código não identificado nas referências)",MATCH($AE191,INDIRECT(saa),0))))</f>
        <v>13924</v>
      </c>
      <c r="AG191" s="60">
        <f ca="1">ROUND(IF(DESONERACAO="sim",REFERENCIA.Desonerado,REFERENCIA.NaoDesonerado),2)</f>
        <v>135.41</v>
      </c>
      <c r="AH191" s="61">
        <f t="shared" ca="1" si="50"/>
        <v>0.2495</v>
      </c>
      <c r="AJ191" s="62"/>
      <c r="AL191" s="63"/>
      <c r="AM191" s="64">
        <f t="shared" ca="1" si="51"/>
        <v>2622.45</v>
      </c>
      <c r="AN191" s="65">
        <f t="shared" ca="1" si="52"/>
        <v>169.19</v>
      </c>
    </row>
    <row r="192" spans="1:40" ht="28.8" x14ac:dyDescent="0.3">
      <c r="A192" t="str">
        <f t="shared" si="36"/>
        <v>S</v>
      </c>
      <c r="B192">
        <f t="shared" ca="1" si="37"/>
        <v>2</v>
      </c>
      <c r="C192" t="str">
        <f t="shared" ca="1" si="38"/>
        <v>S</v>
      </c>
      <c r="D192">
        <f t="shared" ca="1" si="39"/>
        <v>0</v>
      </c>
      <c r="E192">
        <f ca="1">IF($C192=1,OFFSET(E192,-1,0)+MAX(1,COUNTIF([1]QCI!$A$13:$A$24,OFFSET([1]ORÇAMENTO!E192,-1,0))),OFFSET(E192,-1,0))</f>
        <v>1</v>
      </c>
      <c r="F192">
        <f t="shared" ca="1" si="40"/>
        <v>15</v>
      </c>
      <c r="G192">
        <f t="shared" ca="1" si="41"/>
        <v>0</v>
      </c>
      <c r="H192">
        <f t="shared" ca="1" si="42"/>
        <v>0</v>
      </c>
      <c r="I192">
        <f t="shared" ca="1" si="43"/>
        <v>8</v>
      </c>
      <c r="J192">
        <f t="shared" ca="1" si="44"/>
        <v>0</v>
      </c>
      <c r="K192">
        <f ca="1">IF(OR($C192="S",$C192=0),0,MATCH(OFFSET($D192,0,$C192)+IF($C192&lt;&gt;1,1,COUNTIF([1]QCI!$A$13:$A$24,[1]ORÇAMENTO!E192)),OFFSET($D192,1,$C192,ROW($C$250)-ROW($C192)),0))</f>
        <v>0</v>
      </c>
      <c r="L192" s="43" t="str">
        <f t="shared" ca="1" si="45"/>
        <v>F</v>
      </c>
      <c r="M192" s="44" t="s">
        <v>7</v>
      </c>
      <c r="N192" s="45" t="str">
        <f t="shared" ca="1" si="46"/>
        <v>Serviço</v>
      </c>
      <c r="O192" s="46" t="str">
        <f t="shared" ca="1" si="47"/>
        <v>1.15.0.8.</v>
      </c>
      <c r="P192" s="47" t="s">
        <v>62</v>
      </c>
      <c r="Q192" s="48" t="s">
        <v>379</v>
      </c>
      <c r="R192" s="49" t="s">
        <v>380</v>
      </c>
      <c r="S192" s="50" t="s">
        <v>72</v>
      </c>
      <c r="T192" s="51">
        <f ca="1">OFFSET([1]CÁLCULO!H$15,ROW($T192)-ROW(T$15),0)</f>
        <v>1</v>
      </c>
      <c r="U192" s="52">
        <f t="shared" ca="1" si="53"/>
        <v>4661.55</v>
      </c>
      <c r="V192" s="53" t="s">
        <v>10</v>
      </c>
      <c r="W192" s="51">
        <f ca="1">IF($C192="S",ROUND(IF(TIPOORCAMENTO="Proposto",ORÇAMENTO.CustoUnitario*(1+$AH192),ORÇAMENTO.PrecoUnitarioLicitado),15-13*$AF$10),0)</f>
        <v>5824.61</v>
      </c>
      <c r="X192" s="54">
        <f ca="1">IF($C192="S",IF(OR(Import.TipoArredondamento&lt;&gt;"TransfereGOV",ACOMPANHAMENTO="BM"),VTOTAL1,SUM(OFFSET([1]CÁLCULO!$AI$15,ROW($X192)-ROW($X$15),1):OFFSET([1]CÁLCULO!$BB$15,ROW($X192)-ROW($X$15),-1))),IF($C192=0,0,ROUND(SomaAgrup,15-13*$AF$11)))</f>
        <v>5824.61</v>
      </c>
      <c r="Y192" s="55" t="s">
        <v>63</v>
      </c>
      <c r="Z192" t="str">
        <f t="shared" ca="1" si="48"/>
        <v>RA</v>
      </c>
      <c r="AA192" s="56">
        <f ca="1">IF($C192="S",IF($Z192="CP",$X192,IF($Z192="RA",(($X192)*[1]QCI!$AA$3),0)),SomaAgrup)</f>
        <v>2957.1047589954046</v>
      </c>
      <c r="AB192" s="57">
        <f t="shared" ca="1" si="49"/>
        <v>0</v>
      </c>
      <c r="AC192" s="58" t="str">
        <f ca="1">IF($N192=""," ",
IF(AND($C192&lt;&gt;"S",OR($R192="",$R192="(digite a descrição aqui)")),"DESCRIÇÃO",
IF(AND($C192="S",OR($Q192&lt;&gt;0,$T192&gt;0,$U192&gt;0),$P192=0),"FONTE",
IF(AND($C192="S",$P192&lt;&gt;0,OR($T192&gt;0,$U192&gt;0),$Q192=0),"CÓDIGO",
IF(AND($C192="S",$P192&lt;&gt;0,$Q192&lt;&gt;0,$R192="(Código não identificado nas referências)"),"CÓDIGO N/ID",
IF(AND($C192="S",OR($R192="",$R192="(digite a descrição aqui)"),OR($Q192&lt;&gt;0,$T192&gt;0,$U192&gt;0)),"DESCRIÇÃO",
IF(AND($C192="S",$P192&lt;&gt;0,$Q192&lt;&gt;0,$S192=""),"UNIDADE",
IF(AND($C192="S",$P192&lt;&gt;0,$Q192&lt;&gt;0,$U192=0),"SEM CUSTO",
IF(AND(TIPOORCAMENTO="Licitado",$AL192=0,$AN192&gt;0),"SEM PREÇO",
IF(AND($C192="S",$P192&lt;&gt;0,$Q192&lt;&gt;0,$U192&gt;0,$V192=0),"BDI",
IF(OR(AND(TIPOORCAMENTO="Proposto",$AG192&lt;&gt;"",$AG192&gt;0,ORÇAMENTO.CustoUnitario&gt;$AG192),AND(TIPOORCAMENTO="LICITADO",ORÇAMENTO.PrecoUnitarioLicitado&gt;$AN192)),"ACIMA REF.",
IF(AND($C192="S",$P192&lt;&gt;0,$Q192&lt;&gt;0,$T192=0,$U192&gt;0),"QUANT.",
IF(AND(Import.TipoArredondamento="TransfereGOV",$L192="F",$C192="S",LEN($Q192)&gt;13),"Código &gt;13",
IF(AND(Import.TipoArredondamento="TransfereGOV",$L192="F",$C192&lt;&gt;"S",LEN($R192)&gt;100),"Descrição &gt;100",
IF(AND(Import.TipoArredondamento="TransfereGOV",$L192="F",$C192="S",LEN($R192)&gt;500),"Descrição &gt;500",
IF(AND(Import.TipoArredondamento="TransfereGOV",$L192="F",$C192="S",LEFT(TRIM(UPPER($P192)),6)&lt;&gt;"SINAPI",ISNA(VLOOKUP(TRIM(UPPER($S192)),ListaTgov.Unidades,1,FALSE))),"Unid. Não Disp",
" "))))))))))))))))</f>
        <v xml:space="preserve"> </v>
      </c>
      <c r="AD192" t="str">
        <f ca="1">IF(C192&lt;=CRONO.NivelExibicao,MAX($AD$15:OFFSET(AD192,-1,0))+IF($C192&lt;&gt;1,1,MAX(1,COUNTIF([1]QCI!$A$13:$A$24,OFFSET($E192,-1,0)))),"")</f>
        <v/>
      </c>
      <c r="AE192" s="4" t="str">
        <f ca="1">IF(AND($C192="S",ORÇAMENTO.CodBarra&lt;&gt;""),IF(ORÇAMENTO.Fonte="",ORÇAMENTO.CodBarra,CONCATENATE(ORÇAMENTO.Fonte," ",ORÇAMENTO.CodBarra)))</f>
        <v>SINAPI 102185</v>
      </c>
      <c r="AF192" s="59">
        <f ca="1">IF(ISERROR(INDIRECT(saa)),"(abra o arquivo 'Referência "&amp;Excel_BuiltIn_Database&amp;".xlsm)",IF(OR($C192&lt;&gt;"S",ORÇAMENTO.CodBarra=""),"(Sem Código)",IF(ISERROR(MATCH($AE192,INDIRECT(saa),0)),"(Código não identificado nas referências)",MATCH($AE192,INDIRECT(saa),0))))</f>
        <v>15420</v>
      </c>
      <c r="AG192" s="60">
        <f ca="1">ROUND(IF(DESONERACAO="sim",REFERENCIA.Desonerado,REFERENCIA.NaoDesonerado),2)</f>
        <v>4661.55</v>
      </c>
      <c r="AH192" s="61">
        <f t="shared" ca="1" si="50"/>
        <v>0.2495</v>
      </c>
      <c r="AJ192" s="62"/>
      <c r="AL192" s="63"/>
      <c r="AM192" s="64">
        <f t="shared" ca="1" si="51"/>
        <v>5824.61</v>
      </c>
      <c r="AN192" s="65">
        <f t="shared" ca="1" si="52"/>
        <v>5824.61</v>
      </c>
    </row>
    <row r="193" spans="1:40" x14ac:dyDescent="0.3">
      <c r="A193" t="str">
        <f t="shared" si="36"/>
        <v>S</v>
      </c>
      <c r="B193">
        <f t="shared" ca="1" si="37"/>
        <v>2</v>
      </c>
      <c r="C193" t="str">
        <f t="shared" ca="1" si="38"/>
        <v>S</v>
      </c>
      <c r="D193">
        <f t="shared" ca="1" si="39"/>
        <v>0</v>
      </c>
      <c r="E193">
        <f ca="1">IF($C193=1,OFFSET(E193,-1,0)+MAX(1,COUNTIF([1]QCI!$A$13:$A$24,OFFSET([1]ORÇAMENTO!E193,-1,0))),OFFSET(E193,-1,0))</f>
        <v>1</v>
      </c>
      <c r="F193">
        <f t="shared" ca="1" si="40"/>
        <v>15</v>
      </c>
      <c r="G193">
        <f t="shared" ca="1" si="41"/>
        <v>0</v>
      </c>
      <c r="H193">
        <f t="shared" ca="1" si="42"/>
        <v>0</v>
      </c>
      <c r="I193">
        <f t="shared" ca="1" si="43"/>
        <v>9</v>
      </c>
      <c r="J193">
        <f t="shared" ca="1" si="44"/>
        <v>0</v>
      </c>
      <c r="K193">
        <f ca="1">IF(OR($C193="S",$C193=0),0,MATCH(OFFSET($D193,0,$C193)+IF($C193&lt;&gt;1,1,COUNTIF([1]QCI!$A$13:$A$24,[1]ORÇAMENTO!E193)),OFFSET($D193,1,$C193,ROW($C$250)-ROW($C193)),0))</f>
        <v>0</v>
      </c>
      <c r="L193" s="43" t="str">
        <f t="shared" ca="1" si="45"/>
        <v>F</v>
      </c>
      <c r="M193" s="44" t="s">
        <v>7</v>
      </c>
      <c r="N193" s="45" t="str">
        <f t="shared" ca="1" si="46"/>
        <v>Serviço</v>
      </c>
      <c r="O193" s="46" t="str">
        <f t="shared" ca="1" si="47"/>
        <v>1.15.0.9.</v>
      </c>
      <c r="P193" s="47" t="s">
        <v>70</v>
      </c>
      <c r="Q193" s="48" t="s">
        <v>381</v>
      </c>
      <c r="R193" s="49" t="s">
        <v>382</v>
      </c>
      <c r="S193" s="50" t="s">
        <v>76</v>
      </c>
      <c r="T193" s="51">
        <f ca="1">OFFSET([1]CÁLCULO!H$15,ROW($T193)-ROW(T$15),0)</f>
        <v>121.97</v>
      </c>
      <c r="U193" s="52">
        <f t="shared" ca="1" si="53"/>
        <v>211.84</v>
      </c>
      <c r="V193" s="53" t="s">
        <v>10</v>
      </c>
      <c r="W193" s="51">
        <f ca="1">IF($C193="S",ROUND(IF(TIPOORCAMENTO="Proposto",ORÇAMENTO.CustoUnitario*(1+$AH193),ORÇAMENTO.PrecoUnitarioLicitado),15-13*$AF$10),0)</f>
        <v>264.69</v>
      </c>
      <c r="X193" s="54">
        <f ca="1">IF($C193="S",IF(OR(Import.TipoArredondamento&lt;&gt;"TransfereGOV",ACOMPANHAMENTO="BM"),VTOTAL1,SUM(OFFSET([1]CÁLCULO!$AI$15,ROW($X193)-ROW($X$15),1):OFFSET([1]CÁLCULO!$BB$15,ROW($X193)-ROW($X$15),-1))),IF($C193=0,0,ROUND(SomaAgrup,15-13*$AF$11)))</f>
        <v>32284.240000000002</v>
      </c>
      <c r="Y193" s="55" t="s">
        <v>63</v>
      </c>
      <c r="Z193" t="str">
        <f t="shared" ca="1" si="48"/>
        <v>RA</v>
      </c>
      <c r="AA193" s="56">
        <f ca="1">IF($C193="S",IF($Z193="CP",$X193,IF($Z193="RA",(($X193)*[1]QCI!$AA$3),0)),SomaAgrup)</f>
        <v>16390.432963674786</v>
      </c>
      <c r="AB193" s="57">
        <f t="shared" ca="1" si="49"/>
        <v>0</v>
      </c>
      <c r="AC193" s="58" t="str">
        <f ca="1">IF($N193=""," ",
IF(AND($C193&lt;&gt;"S",OR($R193="",$R193="(digite a descrição aqui)")),"DESCRIÇÃO",
IF(AND($C193="S",OR($Q193&lt;&gt;0,$T193&gt;0,$U193&gt;0),$P193=0),"FONTE",
IF(AND($C193="S",$P193&lt;&gt;0,OR($T193&gt;0,$U193&gt;0),$Q193=0),"CÓDIGO",
IF(AND($C193="S",$P193&lt;&gt;0,$Q193&lt;&gt;0,$R193="(Código não identificado nas referências)"),"CÓDIGO N/ID",
IF(AND($C193="S",OR($R193="",$R193="(digite a descrição aqui)"),OR($Q193&lt;&gt;0,$T193&gt;0,$U193&gt;0)),"DESCRIÇÃO",
IF(AND($C193="S",$P193&lt;&gt;0,$Q193&lt;&gt;0,$S193=""),"UNIDADE",
IF(AND($C193="S",$P193&lt;&gt;0,$Q193&lt;&gt;0,$U193=0),"SEM CUSTO",
IF(AND(TIPOORCAMENTO="Licitado",$AL193=0,$AN193&gt;0),"SEM PREÇO",
IF(AND($C193="S",$P193&lt;&gt;0,$Q193&lt;&gt;0,$U193&gt;0,$V193=0),"BDI",
IF(OR(AND(TIPOORCAMENTO="Proposto",$AG193&lt;&gt;"",$AG193&gt;0,ORÇAMENTO.CustoUnitario&gt;$AG193),AND(TIPOORCAMENTO="LICITADO",ORÇAMENTO.PrecoUnitarioLicitado&gt;$AN193)),"ACIMA REF.",
IF(AND($C193="S",$P193&lt;&gt;0,$Q193&lt;&gt;0,$T193=0,$U193&gt;0),"QUANT.",
IF(AND(Import.TipoArredondamento="TransfereGOV",$L193="F",$C193="S",LEN($Q193)&gt;13),"Código &gt;13",
IF(AND(Import.TipoArredondamento="TransfereGOV",$L193="F",$C193&lt;&gt;"S",LEN($R193)&gt;100),"Descrição &gt;100",
IF(AND(Import.TipoArredondamento="TransfereGOV",$L193="F",$C193="S",LEN($R193)&gt;500),"Descrição &gt;500",
IF(AND(Import.TipoArredondamento="TransfereGOV",$L193="F",$C193="S",LEFT(TRIM(UPPER($P193)),6)&lt;&gt;"SINAPI",ISNA(VLOOKUP(TRIM(UPPER($S193)),ListaTgov.Unidades,1,FALSE))),"Unid. Não Disp",
" "))))))))))))))))</f>
        <v xml:space="preserve"> </v>
      </c>
      <c r="AD193" t="str">
        <f ca="1">IF(C193&lt;=CRONO.NivelExibicao,MAX($AD$15:OFFSET(AD193,-1,0))+IF($C193&lt;&gt;1,1,MAX(1,COUNTIF([1]QCI!$A$13:$A$24,OFFSET($E193,-1,0)))),"")</f>
        <v/>
      </c>
      <c r="AE193" s="4" t="str">
        <f ca="1">IF(AND($C193="S",ORÇAMENTO.CodBarra&lt;&gt;""),IF(ORÇAMENTO.Fonte="",ORÇAMENTO.CodBarra,CONCATENATE(ORÇAMENTO.Fonte," ",ORÇAMENTO.CodBarra)))</f>
        <v>Composição COMP.020</v>
      </c>
      <c r="AF193" s="59">
        <f ca="1">IF(ISERROR(INDIRECT(saa)),"(abra o arquivo 'Referência "&amp;Excel_BuiltIn_Database&amp;".xlsm)",IF(OR($C193&lt;&gt;"S",ORÇAMENTO.CodBarra=""),"(Sem Código)",IF(ISERROR(MATCH($AE193,INDIRECT(saa),0)),"(Código não identificado nas referências)",MATCH($AE193,INDIRECT(saa),0))))</f>
        <v>33</v>
      </c>
      <c r="AG193" s="60">
        <f ca="1">ROUND(IF(DESONERACAO="sim",REFERENCIA.Desonerado,REFERENCIA.NaoDesonerado),2)</f>
        <v>211.84</v>
      </c>
      <c r="AH193" s="61">
        <f t="shared" ca="1" si="50"/>
        <v>0.2495</v>
      </c>
      <c r="AJ193" s="62"/>
      <c r="AL193" s="63"/>
      <c r="AM193" s="64">
        <f t="shared" ca="1" si="51"/>
        <v>32284.240000000002</v>
      </c>
      <c r="AN193" s="65">
        <f t="shared" ca="1" si="52"/>
        <v>264.69</v>
      </c>
    </row>
    <row r="194" spans="1:40" x14ac:dyDescent="0.3">
      <c r="A194">
        <f t="shared" si="36"/>
        <v>2</v>
      </c>
      <c r="B194">
        <f t="shared" ca="1" si="37"/>
        <v>2</v>
      </c>
      <c r="C194">
        <f t="shared" ca="1" si="38"/>
        <v>2</v>
      </c>
      <c r="D194">
        <f t="shared" ca="1" si="39"/>
        <v>9</v>
      </c>
      <c r="E194">
        <f ca="1">IF($C194=1,OFFSET(E194,-1,0)+MAX(1,COUNTIF([1]QCI!$A$13:$A$24,OFFSET([1]ORÇAMENTO!E194,-1,0))),OFFSET(E194,-1,0))</f>
        <v>1</v>
      </c>
      <c r="F194">
        <f t="shared" ca="1" si="40"/>
        <v>16</v>
      </c>
      <c r="G194">
        <f t="shared" ca="1" si="41"/>
        <v>0</v>
      </c>
      <c r="H194">
        <f t="shared" ca="1" si="42"/>
        <v>0</v>
      </c>
      <c r="I194">
        <f t="shared" ca="1" si="43"/>
        <v>0</v>
      </c>
      <c r="J194">
        <f t="shared" ca="1" si="44"/>
        <v>56</v>
      </c>
      <c r="K194">
        <f ca="1">IF(OR($C194="S",$C194=0),0,MATCH(OFFSET($D194,0,$C194)+IF($C194&lt;&gt;1,1,COUNTIF([1]QCI!$A$13:$A$24,[1]ORÇAMENTO!E194)),OFFSET($D194,1,$C194,ROW($C$250)-ROW($C194)),0))</f>
        <v>9</v>
      </c>
      <c r="L194" s="43" t="str">
        <f t="shared" ca="1" si="45"/>
        <v>F</v>
      </c>
      <c r="M194" s="44" t="s">
        <v>4</v>
      </c>
      <c r="N194" s="45" t="str">
        <f t="shared" ca="1" si="46"/>
        <v>Nível 2</v>
      </c>
      <c r="O194" s="46" t="str">
        <f t="shared" ca="1" si="47"/>
        <v>1.16.</v>
      </c>
      <c r="P194" s="47" t="s">
        <v>62</v>
      </c>
      <c r="Q194" s="48"/>
      <c r="R194" s="49" t="s">
        <v>383</v>
      </c>
      <c r="S194" s="50" t="s">
        <v>68</v>
      </c>
      <c r="T194" s="51">
        <f ca="1">OFFSET([1]CÁLCULO!H$15,ROW($T194)-ROW(T$15),0)</f>
        <v>0</v>
      </c>
      <c r="U194" s="52">
        <f t="shared" ca="1" si="53"/>
        <v>0</v>
      </c>
      <c r="V194" s="53" t="s">
        <v>10</v>
      </c>
      <c r="W194" s="51">
        <f ca="1">IF($C194="S",ROUND(IF(TIPOORCAMENTO="Proposto",ORÇAMENTO.CustoUnitario*(1+$AH194),ORÇAMENTO.PrecoUnitarioLicitado),15-13*$AF$10),0)</f>
        <v>0</v>
      </c>
      <c r="X194" s="54">
        <f ca="1">IF($C194="S",IF(OR(Import.TipoArredondamento&lt;&gt;"TransfereGOV",ACOMPANHAMENTO="BM"),VTOTAL1,SUM(OFFSET([1]CÁLCULO!$AI$15,ROW($X194)-ROW($X$15),1):OFFSET([1]CÁLCULO!$BB$15,ROW($X194)-ROW($X$15),-1))),IF($C194=0,0,ROUND(SomaAgrup,15-13*$AF$11)))</f>
        <v>133157.98000000001</v>
      </c>
      <c r="Y194" s="55" t="s">
        <v>63</v>
      </c>
      <c r="Z194" t="str">
        <f t="shared" ca="1" si="48"/>
        <v/>
      </c>
      <c r="AA194" s="56">
        <f ca="1">IF($C194="S",IF($Z194="CP",$X194,IF($Z194="RA",(($X194)*[1]QCI!$AA$3),0)),SomaAgrup)</f>
        <v>67603.169372063523</v>
      </c>
      <c r="AB194" s="57">
        <f t="shared" ca="1" si="49"/>
        <v>0</v>
      </c>
      <c r="AC194" s="58" t="str">
        <f ca="1">IF($N194=""," ",
IF(AND($C194&lt;&gt;"S",OR($R194="",$R194="(digite a descrição aqui)")),"DESCRIÇÃO",
IF(AND($C194="S",OR($Q194&lt;&gt;0,$T194&gt;0,$U194&gt;0),$P194=0),"FONTE",
IF(AND($C194="S",$P194&lt;&gt;0,OR($T194&gt;0,$U194&gt;0),$Q194=0),"CÓDIGO",
IF(AND($C194="S",$P194&lt;&gt;0,$Q194&lt;&gt;0,$R194="(Código não identificado nas referências)"),"CÓDIGO N/ID",
IF(AND($C194="S",OR($R194="",$R194="(digite a descrição aqui)"),OR($Q194&lt;&gt;0,$T194&gt;0,$U194&gt;0)),"DESCRIÇÃO",
IF(AND($C194="S",$P194&lt;&gt;0,$Q194&lt;&gt;0,$S194=""),"UNIDADE",
IF(AND($C194="S",$P194&lt;&gt;0,$Q194&lt;&gt;0,$U194=0),"SEM CUSTO",
IF(AND(TIPOORCAMENTO="Licitado",$AL194=0,$AN194&gt;0),"SEM PREÇO",
IF(AND($C194="S",$P194&lt;&gt;0,$Q194&lt;&gt;0,$U194&gt;0,$V194=0),"BDI",
IF(OR(AND(TIPOORCAMENTO="Proposto",$AG194&lt;&gt;"",$AG194&gt;0,ORÇAMENTO.CustoUnitario&gt;$AG194),AND(TIPOORCAMENTO="LICITADO",ORÇAMENTO.PrecoUnitarioLicitado&gt;$AN194)),"ACIMA REF.",
IF(AND($C194="S",$P194&lt;&gt;0,$Q194&lt;&gt;0,$T194=0,$U194&gt;0),"QUANT.",
IF(AND(Import.TipoArredondamento="TransfereGOV",$L194="F",$C194="S",LEN($Q194)&gt;13),"Código &gt;13",
IF(AND(Import.TipoArredondamento="TransfereGOV",$L194="F",$C194&lt;&gt;"S",LEN($R194)&gt;100),"Descrição &gt;100",
IF(AND(Import.TipoArredondamento="TransfereGOV",$L194="F",$C194="S",LEN($R194)&gt;500),"Descrição &gt;500",
IF(AND(Import.TipoArredondamento="TransfereGOV",$L194="F",$C194="S",LEFT(TRIM(UPPER($P194)),6)&lt;&gt;"SINAPI",ISNA(VLOOKUP(TRIM(UPPER($S194)),ListaTgov.Unidades,1,FALSE))),"Unid. Não Disp",
" "))))))))))))))))</f>
        <v xml:space="preserve"> </v>
      </c>
      <c r="AD194">
        <f ca="1">IF(C194&lt;=CRONO.NivelExibicao,MAX($AD$15:OFFSET(AD194,-1,0))+IF($C194&lt;&gt;1,1,MAX(1,COUNTIF([1]QCI!$A$13:$A$24,OFFSET($E194,-1,0)))),"")</f>
        <v>17</v>
      </c>
      <c r="AE194" s="4" t="b">
        <f ca="1">IF(AND($C194="S",ORÇAMENTO.CodBarra&lt;&gt;""),IF(ORÇAMENTO.Fonte="",ORÇAMENTO.CodBarra,CONCATENATE(ORÇAMENTO.Fonte," ",ORÇAMENTO.CodBarra)))</f>
        <v>0</v>
      </c>
      <c r="AF194" s="59" t="str">
        <f ca="1">IF(ISERROR(INDIRECT(saa)),"(abra o arquivo 'Referência "&amp;Excel_BuiltIn_Database&amp;".xlsm)",IF(OR($C194&lt;&gt;"S",ORÇAMENTO.CodBarra=""),"(Sem Código)",IF(ISERROR(MATCH($AE194,INDIRECT(saa),0)),"(Código não identificado nas referências)",MATCH($AE194,INDIRECT(saa),0))))</f>
        <v>(Sem Código)</v>
      </c>
      <c r="AG194" s="60">
        <f ca="1">ROUND(IF(DESONERACAO="sim",REFERENCIA.Desonerado,REFERENCIA.NaoDesonerado),2)</f>
        <v>0</v>
      </c>
      <c r="AH194" s="61">
        <f t="shared" ca="1" si="50"/>
        <v>0.2495</v>
      </c>
      <c r="AJ194" s="62"/>
      <c r="AL194" s="63"/>
      <c r="AM194" s="64">
        <f t="shared" ca="1" si="51"/>
        <v>133157.98000000001</v>
      </c>
      <c r="AN194" s="65">
        <f t="shared" ca="1" si="52"/>
        <v>0</v>
      </c>
    </row>
    <row r="195" spans="1:40" ht="43.2" x14ac:dyDescent="0.3">
      <c r="A195" t="str">
        <f t="shared" si="36"/>
        <v>S</v>
      </c>
      <c r="B195">
        <f t="shared" ca="1" si="37"/>
        <v>2</v>
      </c>
      <c r="C195" t="str">
        <f t="shared" ca="1" si="38"/>
        <v>S</v>
      </c>
      <c r="D195">
        <f t="shared" ca="1" si="39"/>
        <v>0</v>
      </c>
      <c r="E195">
        <f ca="1">IF($C195=1,OFFSET(E195,-1,0)+MAX(1,COUNTIF([1]QCI!$A$13:$A$24,OFFSET([1]ORÇAMENTO!E195,-1,0))),OFFSET(E195,-1,0))</f>
        <v>1</v>
      </c>
      <c r="F195">
        <f t="shared" ca="1" si="40"/>
        <v>16</v>
      </c>
      <c r="G195">
        <f t="shared" ca="1" si="41"/>
        <v>0</v>
      </c>
      <c r="H195">
        <f t="shared" ca="1" si="42"/>
        <v>0</v>
      </c>
      <c r="I195">
        <f t="shared" ca="1" si="43"/>
        <v>1</v>
      </c>
      <c r="J195">
        <f t="shared" ca="1" si="44"/>
        <v>0</v>
      </c>
      <c r="K195">
        <f ca="1">IF(OR($C195="S",$C195=0),0,MATCH(OFFSET($D195,0,$C195)+IF($C195&lt;&gt;1,1,COUNTIF([1]QCI!$A$13:$A$24,[1]ORÇAMENTO!E195)),OFFSET($D195,1,$C195,ROW($C$250)-ROW($C195)),0))</f>
        <v>0</v>
      </c>
      <c r="L195" s="43" t="str">
        <f t="shared" ca="1" si="45"/>
        <v>F</v>
      </c>
      <c r="M195" s="44" t="s">
        <v>7</v>
      </c>
      <c r="N195" s="45" t="str">
        <f t="shared" ca="1" si="46"/>
        <v>Serviço</v>
      </c>
      <c r="O195" s="46" t="str">
        <f t="shared" ca="1" si="47"/>
        <v>1.16.0.1.</v>
      </c>
      <c r="P195" s="47" t="s">
        <v>62</v>
      </c>
      <c r="Q195" s="48" t="s">
        <v>384</v>
      </c>
      <c r="R195" s="49" t="s">
        <v>385</v>
      </c>
      <c r="S195" s="50" t="s">
        <v>76</v>
      </c>
      <c r="T195" s="51">
        <f ca="1">OFFSET([1]CÁLCULO!H$15,ROW($T195)-ROW(T$15),0)</f>
        <v>281.8</v>
      </c>
      <c r="U195" s="52">
        <f t="shared" ca="1" si="53"/>
        <v>46.43</v>
      </c>
      <c r="V195" s="53" t="s">
        <v>10</v>
      </c>
      <c r="W195" s="51">
        <f ca="1">IF($C195="S",ROUND(IF(TIPOORCAMENTO="Proposto",ORÇAMENTO.CustoUnitario*(1+$AH195),ORÇAMENTO.PrecoUnitarioLicitado),15-13*$AF$10),0)</f>
        <v>58.01</v>
      </c>
      <c r="X195" s="54">
        <f ca="1">IF($C195="S",IF(OR(Import.TipoArredondamento&lt;&gt;"TransfereGOV",ACOMPANHAMENTO="BM"),VTOTAL1,SUM(OFFSET([1]CÁLCULO!$AI$15,ROW($X195)-ROW($X$15),1):OFFSET([1]CÁLCULO!$BB$15,ROW($X195)-ROW($X$15),-1))),IF($C195=0,0,ROUND(SomaAgrup,15-13*$AF$11)))</f>
        <v>16347.22</v>
      </c>
      <c r="Y195" s="55" t="s">
        <v>63</v>
      </c>
      <c r="Z195" t="str">
        <f t="shared" ca="1" si="48"/>
        <v>RA</v>
      </c>
      <c r="AA195" s="56">
        <f ca="1">IF($C195="S",IF($Z195="CP",$X195,IF($Z195="RA",(($X195)*[1]QCI!$AA$3),0)),SomaAgrup)</f>
        <v>8299.3440004300464</v>
      </c>
      <c r="AB195" s="57">
        <f t="shared" ca="1" si="49"/>
        <v>0</v>
      </c>
      <c r="AC195" s="58" t="str">
        <f ca="1">IF($N195=""," ",
IF(AND($C195&lt;&gt;"S",OR($R195="",$R195="(digite a descrição aqui)")),"DESCRIÇÃO",
IF(AND($C195="S",OR($Q195&lt;&gt;0,$T195&gt;0,$U195&gt;0),$P195=0),"FONTE",
IF(AND($C195="S",$P195&lt;&gt;0,OR($T195&gt;0,$U195&gt;0),$Q195=0),"CÓDIGO",
IF(AND($C195="S",$P195&lt;&gt;0,$Q195&lt;&gt;0,$R195="(Código não identificado nas referências)"),"CÓDIGO N/ID",
IF(AND($C195="S",OR($R195="",$R195="(digite a descrição aqui)"),OR($Q195&lt;&gt;0,$T195&gt;0,$U195&gt;0)),"DESCRIÇÃO",
IF(AND($C195="S",$P195&lt;&gt;0,$Q195&lt;&gt;0,$S195=""),"UNIDADE",
IF(AND($C195="S",$P195&lt;&gt;0,$Q195&lt;&gt;0,$U195=0),"SEM CUSTO",
IF(AND(TIPOORCAMENTO="Licitado",$AL195=0,$AN195&gt;0),"SEM PREÇO",
IF(AND($C195="S",$P195&lt;&gt;0,$Q195&lt;&gt;0,$U195&gt;0,$V195=0),"BDI",
IF(OR(AND(TIPOORCAMENTO="Proposto",$AG195&lt;&gt;"",$AG195&gt;0,ORÇAMENTO.CustoUnitario&gt;$AG195),AND(TIPOORCAMENTO="LICITADO",ORÇAMENTO.PrecoUnitarioLicitado&gt;$AN195)),"ACIMA REF.",
IF(AND($C195="S",$P195&lt;&gt;0,$Q195&lt;&gt;0,$T195=0,$U195&gt;0),"QUANT.",
IF(AND(Import.TipoArredondamento="TransfereGOV",$L195="F",$C195="S",LEN($Q195)&gt;13),"Código &gt;13",
IF(AND(Import.TipoArredondamento="TransfereGOV",$L195="F",$C195&lt;&gt;"S",LEN($R195)&gt;100),"Descrição &gt;100",
IF(AND(Import.TipoArredondamento="TransfereGOV",$L195="F",$C195="S",LEN($R195)&gt;500),"Descrição &gt;500",
IF(AND(Import.TipoArredondamento="TransfereGOV",$L195="F",$C195="S",LEFT(TRIM(UPPER($P195)),6)&lt;&gt;"SINAPI",ISNA(VLOOKUP(TRIM(UPPER($S195)),ListaTgov.Unidades,1,FALSE))),"Unid. Não Disp",
" "))))))))))))))))</f>
        <v xml:space="preserve"> </v>
      </c>
      <c r="AD195" t="str">
        <f ca="1">IF(C195&lt;=CRONO.NivelExibicao,MAX($AD$15:OFFSET(AD195,-1,0))+IF($C195&lt;&gt;1,1,MAX(1,COUNTIF([1]QCI!$A$13:$A$24,OFFSET($E195,-1,0)))),"")</f>
        <v/>
      </c>
      <c r="AE195" s="4" t="str">
        <f ca="1">IF(AND($C195="S",ORÇAMENTO.CodBarra&lt;&gt;""),IF(ORÇAMENTO.Fonte="",ORÇAMENTO.CodBarra,CONCATENATE(ORÇAMENTO.Fonte," ",ORÇAMENTO.CodBarra)))</f>
        <v>SINAPI 92580</v>
      </c>
      <c r="AF195" s="59">
        <f ca="1">IF(ISERROR(INDIRECT(saa)),"(abra o arquivo 'Referência "&amp;Excel_BuiltIn_Database&amp;".xlsm)",IF(OR($C195&lt;&gt;"S",ORÇAMENTO.CodBarra=""),"(Sem Código)",IF(ISERROR(MATCH($AE195,INDIRECT(saa),0)),"(Código não identificado nas referências)",MATCH($AE195,INDIRECT(saa),0))))</f>
        <v>9617</v>
      </c>
      <c r="AG195" s="60">
        <f ca="1">ROUND(IF(DESONERACAO="sim",REFERENCIA.Desonerado,REFERENCIA.NaoDesonerado),2)</f>
        <v>46.43</v>
      </c>
      <c r="AH195" s="61">
        <f t="shared" ca="1" si="50"/>
        <v>0.2495</v>
      </c>
      <c r="AJ195" s="62"/>
      <c r="AL195" s="63"/>
      <c r="AM195" s="64">
        <f t="shared" ca="1" si="51"/>
        <v>16347.22</v>
      </c>
      <c r="AN195" s="65">
        <f t="shared" ca="1" si="52"/>
        <v>58.01</v>
      </c>
    </row>
    <row r="196" spans="1:40" ht="28.8" x14ac:dyDescent="0.3">
      <c r="A196" t="str">
        <f t="shared" si="36"/>
        <v>S</v>
      </c>
      <c r="B196">
        <f t="shared" ca="1" si="37"/>
        <v>2</v>
      </c>
      <c r="C196" t="str">
        <f t="shared" ca="1" si="38"/>
        <v>S</v>
      </c>
      <c r="D196">
        <f t="shared" ca="1" si="39"/>
        <v>0</v>
      </c>
      <c r="E196">
        <f ca="1">IF($C196=1,OFFSET(E196,-1,0)+MAX(1,COUNTIF([1]QCI!$A$13:$A$24,OFFSET([1]ORÇAMENTO!E196,-1,0))),OFFSET(E196,-1,0))</f>
        <v>1</v>
      </c>
      <c r="F196">
        <f t="shared" ca="1" si="40"/>
        <v>16</v>
      </c>
      <c r="G196">
        <f t="shared" ca="1" si="41"/>
        <v>0</v>
      </c>
      <c r="H196">
        <f t="shared" ca="1" si="42"/>
        <v>0</v>
      </c>
      <c r="I196">
        <f t="shared" ca="1" si="43"/>
        <v>2</v>
      </c>
      <c r="J196">
        <f t="shared" ca="1" si="44"/>
        <v>0</v>
      </c>
      <c r="K196">
        <f ca="1">IF(OR($C196="S",$C196=0),0,MATCH(OFFSET($D196,0,$C196)+IF($C196&lt;&gt;1,1,COUNTIF([1]QCI!$A$13:$A$24,[1]ORÇAMENTO!E196)),OFFSET($D196,1,$C196,ROW($C$250)-ROW($C196)),0))</f>
        <v>0</v>
      </c>
      <c r="L196" s="43" t="str">
        <f t="shared" ca="1" si="45"/>
        <v>F</v>
      </c>
      <c r="M196" s="44" t="s">
        <v>7</v>
      </c>
      <c r="N196" s="45" t="str">
        <f t="shared" ca="1" si="46"/>
        <v>Serviço</v>
      </c>
      <c r="O196" s="46" t="str">
        <f t="shared" ca="1" si="47"/>
        <v>1.16.0.2.</v>
      </c>
      <c r="P196" s="47" t="s">
        <v>62</v>
      </c>
      <c r="Q196" s="48" t="s">
        <v>386</v>
      </c>
      <c r="R196" s="49" t="s">
        <v>387</v>
      </c>
      <c r="S196" s="50" t="s">
        <v>72</v>
      </c>
      <c r="T196" s="51">
        <f ca="1">OFFSET([1]CÁLCULO!H$15,ROW($T196)-ROW(T$15),0)</f>
        <v>4</v>
      </c>
      <c r="U196" s="52">
        <f t="shared" ca="1" si="53"/>
        <v>2114.25</v>
      </c>
      <c r="V196" s="53" t="s">
        <v>10</v>
      </c>
      <c r="W196" s="51">
        <f ca="1">IF($C196="S",ROUND(IF(TIPOORCAMENTO="Proposto",ORÇAMENTO.CustoUnitario*(1+$AH196),ORÇAMENTO.PrecoUnitarioLicitado),15-13*$AF$10),0)</f>
        <v>2641.76</v>
      </c>
      <c r="X196" s="54">
        <f ca="1">IF($C196="S",IF(OR(Import.TipoArredondamento&lt;&gt;"TransfereGOV",ACOMPANHAMENTO="BM"),VTOTAL1,SUM(OFFSET([1]CÁLCULO!$AI$15,ROW($X196)-ROW($X$15),1):OFFSET([1]CÁLCULO!$BB$15,ROW($X196)-ROW($X$15),-1))),IF($C196=0,0,ROUND(SomaAgrup,15-13*$AF$11)))</f>
        <v>10567.04</v>
      </c>
      <c r="Y196" s="55" t="s">
        <v>63</v>
      </c>
      <c r="Z196" t="str">
        <f t="shared" ca="1" si="48"/>
        <v>RA</v>
      </c>
      <c r="AA196" s="56">
        <f ca="1">IF($C196="S",IF($Z196="CP",$X196,IF($Z196="RA",(($X196)*[1]QCI!$AA$3),0)),SomaAgrup)</f>
        <v>5364.7959730342127</v>
      </c>
      <c r="AB196" s="57">
        <f t="shared" ca="1" si="49"/>
        <v>0</v>
      </c>
      <c r="AC196" s="58" t="str">
        <f ca="1">IF($N196=""," ",
IF(AND($C196&lt;&gt;"S",OR($R196="",$R196="(digite a descrição aqui)")),"DESCRIÇÃO",
IF(AND($C196="S",OR($Q196&lt;&gt;0,$T196&gt;0,$U196&gt;0),$P196=0),"FONTE",
IF(AND($C196="S",$P196&lt;&gt;0,OR($T196&gt;0,$U196&gt;0),$Q196=0),"CÓDIGO",
IF(AND($C196="S",$P196&lt;&gt;0,$Q196&lt;&gt;0,$R196="(Código não identificado nas referências)"),"CÓDIGO N/ID",
IF(AND($C196="S",OR($R196="",$R196="(digite a descrição aqui)"),OR($Q196&lt;&gt;0,$T196&gt;0,$U196&gt;0)),"DESCRIÇÃO",
IF(AND($C196="S",$P196&lt;&gt;0,$Q196&lt;&gt;0,$S196=""),"UNIDADE",
IF(AND($C196="S",$P196&lt;&gt;0,$Q196&lt;&gt;0,$U196=0),"SEM CUSTO",
IF(AND(TIPOORCAMENTO="Licitado",$AL196=0,$AN196&gt;0),"SEM PREÇO",
IF(AND($C196="S",$P196&lt;&gt;0,$Q196&lt;&gt;0,$U196&gt;0,$V196=0),"BDI",
IF(OR(AND(TIPOORCAMENTO="Proposto",$AG196&lt;&gt;"",$AG196&gt;0,ORÇAMENTO.CustoUnitario&gt;$AG196),AND(TIPOORCAMENTO="LICITADO",ORÇAMENTO.PrecoUnitarioLicitado&gt;$AN196)),"ACIMA REF.",
IF(AND($C196="S",$P196&lt;&gt;0,$Q196&lt;&gt;0,$T196=0,$U196&gt;0),"QUANT.",
IF(AND(Import.TipoArredondamento="TransfereGOV",$L196="F",$C196="S",LEN($Q196)&gt;13),"Código &gt;13",
IF(AND(Import.TipoArredondamento="TransfereGOV",$L196="F",$C196&lt;&gt;"S",LEN($R196)&gt;100),"Descrição &gt;100",
IF(AND(Import.TipoArredondamento="TransfereGOV",$L196="F",$C196="S",LEN($R196)&gt;500),"Descrição &gt;500",
IF(AND(Import.TipoArredondamento="TransfereGOV",$L196="F",$C196="S",LEFT(TRIM(UPPER($P196)),6)&lt;&gt;"SINAPI",ISNA(VLOOKUP(TRIM(UPPER($S196)),ListaTgov.Unidades,1,FALSE))),"Unid. Não Disp",
" "))))))))))))))))</f>
        <v xml:space="preserve"> </v>
      </c>
      <c r="AD196" t="str">
        <f ca="1">IF(C196&lt;=CRONO.NivelExibicao,MAX($AD$15:OFFSET(AD196,-1,0))+IF($C196&lt;&gt;1,1,MAX(1,COUNTIF([1]QCI!$A$13:$A$24,OFFSET($E196,-1,0)))),"")</f>
        <v/>
      </c>
      <c r="AE196" s="4" t="str">
        <f ca="1">IF(AND($C196="S",ORÇAMENTO.CodBarra&lt;&gt;""),IF(ORÇAMENTO.Fonte="",ORÇAMENTO.CodBarra,CONCATENATE(ORÇAMENTO.Fonte," ",ORÇAMENTO.CodBarra)))</f>
        <v>SINAPI 92600</v>
      </c>
      <c r="AF196" s="59">
        <f ca="1">IF(ISERROR(INDIRECT(saa)),"(abra o arquivo 'Referência "&amp;Excel_BuiltIn_Database&amp;".xlsm)",IF(OR($C196&lt;&gt;"S",ORÇAMENTO.CodBarra=""),"(Sem Código)",IF(ISERROR(MATCH($AE196,INDIRECT(saa),0)),"(Código não identificado nas referências)",MATCH($AE196,INDIRECT(saa),0))))</f>
        <v>9551</v>
      </c>
      <c r="AG196" s="60">
        <f ca="1">ROUND(IF(DESONERACAO="sim",REFERENCIA.Desonerado,REFERENCIA.NaoDesonerado),2)</f>
        <v>2114.25</v>
      </c>
      <c r="AH196" s="61">
        <f t="shared" ca="1" si="50"/>
        <v>0.2495</v>
      </c>
      <c r="AJ196" s="62"/>
      <c r="AL196" s="63"/>
      <c r="AM196" s="64">
        <f t="shared" ca="1" si="51"/>
        <v>10567.04</v>
      </c>
      <c r="AN196" s="65">
        <f t="shared" ca="1" si="52"/>
        <v>2641.76</v>
      </c>
    </row>
    <row r="197" spans="1:40" ht="28.8" x14ac:dyDescent="0.3">
      <c r="A197" t="str">
        <f t="shared" si="36"/>
        <v>S</v>
      </c>
      <c r="B197">
        <f t="shared" ca="1" si="37"/>
        <v>2</v>
      </c>
      <c r="C197" t="str">
        <f t="shared" ca="1" si="38"/>
        <v>S</v>
      </c>
      <c r="D197">
        <f t="shared" ca="1" si="39"/>
        <v>0</v>
      </c>
      <c r="E197">
        <f ca="1">IF($C197=1,OFFSET(E197,-1,0)+MAX(1,COUNTIF([1]QCI!$A$13:$A$24,OFFSET([1]ORÇAMENTO!E197,-1,0))),OFFSET(E197,-1,0))</f>
        <v>1</v>
      </c>
      <c r="F197">
        <f t="shared" ca="1" si="40"/>
        <v>16</v>
      </c>
      <c r="G197">
        <f t="shared" ca="1" si="41"/>
        <v>0</v>
      </c>
      <c r="H197">
        <f t="shared" ca="1" si="42"/>
        <v>0</v>
      </c>
      <c r="I197">
        <f t="shared" ca="1" si="43"/>
        <v>3</v>
      </c>
      <c r="J197">
        <f t="shared" ca="1" si="44"/>
        <v>0</v>
      </c>
      <c r="K197">
        <f ca="1">IF(OR($C197="S",$C197=0),0,MATCH(OFFSET($D197,0,$C197)+IF($C197&lt;&gt;1,1,COUNTIF([1]QCI!$A$13:$A$24,[1]ORÇAMENTO!E197)),OFFSET($D197,1,$C197,ROW($C$250)-ROW($C197)),0))</f>
        <v>0</v>
      </c>
      <c r="L197" s="43" t="str">
        <f t="shared" ca="1" si="45"/>
        <v>F</v>
      </c>
      <c r="M197" s="44" t="s">
        <v>7</v>
      </c>
      <c r="N197" s="45" t="str">
        <f t="shared" ca="1" si="46"/>
        <v>Serviço</v>
      </c>
      <c r="O197" s="46" t="str">
        <f t="shared" ca="1" si="47"/>
        <v>1.16.0.3.</v>
      </c>
      <c r="P197" s="47" t="s">
        <v>62</v>
      </c>
      <c r="Q197" s="48" t="s">
        <v>388</v>
      </c>
      <c r="R197" s="49" t="s">
        <v>389</v>
      </c>
      <c r="S197" s="50" t="s">
        <v>76</v>
      </c>
      <c r="T197" s="51">
        <f ca="1">OFFSET([1]CÁLCULO!H$15,ROW($T197)-ROW(T$15),0)</f>
        <v>281.8</v>
      </c>
      <c r="U197" s="52">
        <f t="shared" ca="1" si="53"/>
        <v>171.06</v>
      </c>
      <c r="V197" s="53" t="s">
        <v>10</v>
      </c>
      <c r="W197" s="51">
        <f ca="1">IF($C197="S",ROUND(IF(TIPOORCAMENTO="Proposto",ORÇAMENTO.CustoUnitario*(1+$AH197),ORÇAMENTO.PrecoUnitarioLicitado),15-13*$AF$10),0)</f>
        <v>213.74</v>
      </c>
      <c r="X197" s="54">
        <f ca="1">IF($C197="S",IF(OR(Import.TipoArredondamento&lt;&gt;"TransfereGOV",ACOMPANHAMENTO="BM"),VTOTAL1,SUM(OFFSET([1]CÁLCULO!$AI$15,ROW($X197)-ROW($X$15),1):OFFSET([1]CÁLCULO!$BB$15,ROW($X197)-ROW($X$15),-1))),IF($C197=0,0,ROUND(SomaAgrup,15-13*$AF$11)))</f>
        <v>60231.93</v>
      </c>
      <c r="Y197" s="55" t="s">
        <v>63</v>
      </c>
      <c r="Z197" t="str">
        <f t="shared" ca="1" si="48"/>
        <v>RA</v>
      </c>
      <c r="AA197" s="56">
        <f ca="1">IF($C197="S",IF($Z197="CP",$X197,IF($Z197="RA",(($X197)*[1]QCI!$AA$3),0)),SomaAgrup)</f>
        <v>30579.236523385785</v>
      </c>
      <c r="AB197" s="57">
        <f t="shared" ca="1" si="49"/>
        <v>0</v>
      </c>
      <c r="AC197" s="58" t="str">
        <f ca="1">IF($N197=""," ",
IF(AND($C197&lt;&gt;"S",OR($R197="",$R197="(digite a descrição aqui)")),"DESCRIÇÃO",
IF(AND($C197="S",OR($Q197&lt;&gt;0,$T197&gt;0,$U197&gt;0),$P197=0),"FONTE",
IF(AND($C197="S",$P197&lt;&gt;0,OR($T197&gt;0,$U197&gt;0),$Q197=0),"CÓDIGO",
IF(AND($C197="S",$P197&lt;&gt;0,$Q197&lt;&gt;0,$R197="(Código não identificado nas referências)"),"CÓDIGO N/ID",
IF(AND($C197="S",OR($R197="",$R197="(digite a descrição aqui)"),OR($Q197&lt;&gt;0,$T197&gt;0,$U197&gt;0)),"DESCRIÇÃO",
IF(AND($C197="S",$P197&lt;&gt;0,$Q197&lt;&gt;0,$S197=""),"UNIDADE",
IF(AND($C197="S",$P197&lt;&gt;0,$Q197&lt;&gt;0,$U197=0),"SEM CUSTO",
IF(AND(TIPOORCAMENTO="Licitado",$AL197=0,$AN197&gt;0),"SEM PREÇO",
IF(AND($C197="S",$P197&lt;&gt;0,$Q197&lt;&gt;0,$U197&gt;0,$V197=0),"BDI",
IF(OR(AND(TIPOORCAMENTO="Proposto",$AG197&lt;&gt;"",$AG197&gt;0,ORÇAMENTO.CustoUnitario&gt;$AG197),AND(TIPOORCAMENTO="LICITADO",ORÇAMENTO.PrecoUnitarioLicitado&gt;$AN197)),"ACIMA REF.",
IF(AND($C197="S",$P197&lt;&gt;0,$Q197&lt;&gt;0,$T197=0,$U197&gt;0),"QUANT.",
IF(AND(Import.TipoArredondamento="TransfereGOV",$L197="F",$C197="S",LEN($Q197)&gt;13),"Código &gt;13",
IF(AND(Import.TipoArredondamento="TransfereGOV",$L197="F",$C197&lt;&gt;"S",LEN($R197)&gt;100),"Descrição &gt;100",
IF(AND(Import.TipoArredondamento="TransfereGOV",$L197="F",$C197="S",LEN($R197)&gt;500),"Descrição &gt;500",
IF(AND(Import.TipoArredondamento="TransfereGOV",$L197="F",$C197="S",LEFT(TRIM(UPPER($P197)),6)&lt;&gt;"SINAPI",ISNA(VLOOKUP(TRIM(UPPER($S197)),ListaTgov.Unidades,1,FALSE))),"Unid. Não Disp",
" "))))))))))))))))</f>
        <v xml:space="preserve"> </v>
      </c>
      <c r="AD197" t="str">
        <f ca="1">IF(C197&lt;=CRONO.NivelExibicao,MAX($AD$15:OFFSET(AD197,-1,0))+IF($C197&lt;&gt;1,1,MAX(1,COUNTIF([1]QCI!$A$13:$A$24,OFFSET($E197,-1,0)))),"")</f>
        <v/>
      </c>
      <c r="AE197" s="4" t="str">
        <f ca="1">IF(AND($C197="S",ORÇAMENTO.CodBarra&lt;&gt;""),IF(ORÇAMENTO.Fonte="",ORÇAMENTO.CodBarra,CONCATENATE(ORÇAMENTO.Fonte," ",ORÇAMENTO.CodBarra)))</f>
        <v>SINAPI 94216</v>
      </c>
      <c r="AF197" s="59">
        <f ca="1">IF(ISERROR(INDIRECT(saa)),"(abra o arquivo 'Referência "&amp;Excel_BuiltIn_Database&amp;".xlsm)",IF(OR($C197&lt;&gt;"S",ORÇAMENTO.CodBarra=""),"(Sem Código)",IF(ISERROR(MATCH($AE197,INDIRECT(saa),0)),"(Código não identificado nas referências)",MATCH($AE197,INDIRECT(saa),0))))</f>
        <v>14888</v>
      </c>
      <c r="AG197" s="60">
        <f ca="1">ROUND(IF(DESONERACAO="sim",REFERENCIA.Desonerado,REFERENCIA.NaoDesonerado),2)</f>
        <v>171.06</v>
      </c>
      <c r="AH197" s="61">
        <f t="shared" ca="1" si="50"/>
        <v>0.2495</v>
      </c>
      <c r="AJ197" s="62"/>
      <c r="AL197" s="63"/>
      <c r="AM197" s="64">
        <f t="shared" ca="1" si="51"/>
        <v>60231.93</v>
      </c>
      <c r="AN197" s="65">
        <f t="shared" ca="1" si="52"/>
        <v>213.74</v>
      </c>
    </row>
    <row r="198" spans="1:40" x14ac:dyDescent="0.3">
      <c r="A198" t="str">
        <f t="shared" si="36"/>
        <v>S</v>
      </c>
      <c r="B198">
        <f t="shared" ca="1" si="37"/>
        <v>2</v>
      </c>
      <c r="C198" t="str">
        <f t="shared" ca="1" si="38"/>
        <v>S</v>
      </c>
      <c r="D198">
        <f t="shared" ca="1" si="39"/>
        <v>0</v>
      </c>
      <c r="E198">
        <f ca="1">IF($C198=1,OFFSET(E198,-1,0)+MAX(1,COUNTIF([1]QCI!$A$13:$A$24,OFFSET([1]ORÇAMENTO!E198,-1,0))),OFFSET(E198,-1,0))</f>
        <v>1</v>
      </c>
      <c r="F198">
        <f t="shared" ca="1" si="40"/>
        <v>16</v>
      </c>
      <c r="G198">
        <f t="shared" ca="1" si="41"/>
        <v>0</v>
      </c>
      <c r="H198">
        <f t="shared" ca="1" si="42"/>
        <v>0</v>
      </c>
      <c r="I198">
        <f t="shared" ca="1" si="43"/>
        <v>4</v>
      </c>
      <c r="J198">
        <f t="shared" ca="1" si="44"/>
        <v>0</v>
      </c>
      <c r="K198">
        <f ca="1">IF(OR($C198="S",$C198=0),0,MATCH(OFFSET($D198,0,$C198)+IF($C198&lt;&gt;1,1,COUNTIF([1]QCI!$A$13:$A$24,[1]ORÇAMENTO!E198)),OFFSET($D198,1,$C198,ROW($C$250)-ROW($C198)),0))</f>
        <v>0</v>
      </c>
      <c r="L198" s="43" t="str">
        <f t="shared" ca="1" si="45"/>
        <v>F</v>
      </c>
      <c r="M198" s="44" t="s">
        <v>7</v>
      </c>
      <c r="N198" s="45" t="str">
        <f t="shared" ca="1" si="46"/>
        <v>Serviço</v>
      </c>
      <c r="O198" s="46" t="str">
        <f t="shared" ca="1" si="47"/>
        <v>1.16.0.4.</v>
      </c>
      <c r="P198" s="47" t="s">
        <v>62</v>
      </c>
      <c r="Q198" s="48" t="s">
        <v>390</v>
      </c>
      <c r="R198" s="49" t="s">
        <v>391</v>
      </c>
      <c r="S198" s="50" t="s">
        <v>97</v>
      </c>
      <c r="T198" s="51">
        <f ca="1">OFFSET([1]CÁLCULO!H$15,ROW($T198)-ROW(T$15),0)</f>
        <v>95.1</v>
      </c>
      <c r="U198" s="52">
        <f t="shared" ca="1" si="53"/>
        <v>47.21</v>
      </c>
      <c r="V198" s="53" t="s">
        <v>10</v>
      </c>
      <c r="W198" s="51">
        <f ca="1">IF($C198="S",ROUND(IF(TIPOORCAMENTO="Proposto",ORÇAMENTO.CustoUnitario*(1+$AH198),ORÇAMENTO.PrecoUnitarioLicitado),15-13*$AF$10),0)</f>
        <v>58.99</v>
      </c>
      <c r="X198" s="54">
        <f ca="1">IF($C198="S",IF(OR(Import.TipoArredondamento&lt;&gt;"TransfereGOV",ACOMPANHAMENTO="BM"),VTOTAL1,SUM(OFFSET([1]CÁLCULO!$AI$15,ROW($X198)-ROW($X$15),1):OFFSET([1]CÁLCULO!$BB$15,ROW($X198)-ROW($X$15),-1))),IF($C198=0,0,ROUND(SomaAgrup,15-13*$AF$11)))</f>
        <v>5609.95</v>
      </c>
      <c r="Y198" s="55" t="s">
        <v>63</v>
      </c>
      <c r="Z198" t="str">
        <f t="shared" ca="1" si="48"/>
        <v>RA</v>
      </c>
      <c r="AA198" s="56">
        <f ca="1">IF($C198="S",IF($Z198="CP",$X198,IF($Z198="RA",(($X198)*[1]QCI!$AA$3),0)),SomaAgrup)</f>
        <v>2848.123710038315</v>
      </c>
      <c r="AB198" s="57">
        <f t="shared" ca="1" si="49"/>
        <v>0</v>
      </c>
      <c r="AC198" s="58" t="str">
        <f ca="1">IF($N198=""," ",
IF(AND($C198&lt;&gt;"S",OR($R198="",$R198="(digite a descrição aqui)")),"DESCRIÇÃO",
IF(AND($C198="S",OR($Q198&lt;&gt;0,$T198&gt;0,$U198&gt;0),$P198=0),"FONTE",
IF(AND($C198="S",$P198&lt;&gt;0,OR($T198&gt;0,$U198&gt;0),$Q198=0),"CÓDIGO",
IF(AND($C198="S",$P198&lt;&gt;0,$Q198&lt;&gt;0,$R198="(Código não identificado nas referências)"),"CÓDIGO N/ID",
IF(AND($C198="S",OR($R198="",$R198="(digite a descrição aqui)"),OR($Q198&lt;&gt;0,$T198&gt;0,$U198&gt;0)),"DESCRIÇÃO",
IF(AND($C198="S",$P198&lt;&gt;0,$Q198&lt;&gt;0,$S198=""),"UNIDADE",
IF(AND($C198="S",$P198&lt;&gt;0,$Q198&lt;&gt;0,$U198=0),"SEM CUSTO",
IF(AND(TIPOORCAMENTO="Licitado",$AL198=0,$AN198&gt;0),"SEM PREÇO",
IF(AND($C198="S",$P198&lt;&gt;0,$Q198&lt;&gt;0,$U198&gt;0,$V198=0),"BDI",
IF(OR(AND(TIPOORCAMENTO="Proposto",$AG198&lt;&gt;"",$AG198&gt;0,ORÇAMENTO.CustoUnitario&gt;$AG198),AND(TIPOORCAMENTO="LICITADO",ORÇAMENTO.PrecoUnitarioLicitado&gt;$AN198)),"ACIMA REF.",
IF(AND($C198="S",$P198&lt;&gt;0,$Q198&lt;&gt;0,$T198=0,$U198&gt;0),"QUANT.",
IF(AND(Import.TipoArredondamento="TransfereGOV",$L198="F",$C198="S",LEN($Q198)&gt;13),"Código &gt;13",
IF(AND(Import.TipoArredondamento="TransfereGOV",$L198="F",$C198&lt;&gt;"S",LEN($R198)&gt;100),"Descrição &gt;100",
IF(AND(Import.TipoArredondamento="TransfereGOV",$L198="F",$C198="S",LEN($R198)&gt;500),"Descrição &gt;500",
IF(AND(Import.TipoArredondamento="TransfereGOV",$L198="F",$C198="S",LEFT(TRIM(UPPER($P198)),6)&lt;&gt;"SINAPI",ISNA(VLOOKUP(TRIM(UPPER($S198)),ListaTgov.Unidades,1,FALSE))),"Unid. Não Disp",
" "))))))))))))))))</f>
        <v xml:space="preserve"> </v>
      </c>
      <c r="AD198" t="str">
        <f ca="1">IF(C198&lt;=CRONO.NivelExibicao,MAX($AD$15:OFFSET(AD198,-1,0))+IF($C198&lt;&gt;1,1,MAX(1,COUNTIF([1]QCI!$A$13:$A$24,OFFSET($E198,-1,0)))),"")</f>
        <v/>
      </c>
      <c r="AE198" s="4" t="str">
        <f ca="1">IF(AND($C198="S",ORÇAMENTO.CodBarra&lt;&gt;""),IF(ORÇAMENTO.Fonte="",ORÇAMENTO.CodBarra,CONCATENATE(ORÇAMENTO.Fonte," ",ORÇAMENTO.CodBarra)))</f>
        <v>SINAPI 101979</v>
      </c>
      <c r="AF198" s="59">
        <f ca="1">IF(ISERROR(INDIRECT(saa)),"(abra o arquivo 'Referência "&amp;Excel_BuiltIn_Database&amp;".xlsm)",IF(OR($C198&lt;&gt;"S",ORÇAMENTO.CodBarra=""),"(Sem Código)",IF(ISERROR(MATCH($AE198,INDIRECT(saa),0)),"(Código não identificado nas referências)",MATCH($AE198,INDIRECT(saa),0))))</f>
        <v>13619</v>
      </c>
      <c r="AG198" s="60">
        <f ca="1">ROUND(IF(DESONERACAO="sim",REFERENCIA.Desonerado,REFERENCIA.NaoDesonerado),2)</f>
        <v>47.21</v>
      </c>
      <c r="AH198" s="61">
        <f t="shared" ca="1" si="50"/>
        <v>0.2495</v>
      </c>
      <c r="AJ198" s="62"/>
      <c r="AL198" s="63"/>
      <c r="AM198" s="64">
        <f t="shared" ca="1" si="51"/>
        <v>5609.95</v>
      </c>
      <c r="AN198" s="65">
        <f t="shared" ca="1" si="52"/>
        <v>58.99</v>
      </c>
    </row>
    <row r="199" spans="1:40" ht="28.8" x14ac:dyDescent="0.3">
      <c r="A199" t="str">
        <f t="shared" si="36"/>
        <v>S</v>
      </c>
      <c r="B199">
        <f t="shared" ca="1" si="37"/>
        <v>2</v>
      </c>
      <c r="C199" t="str">
        <f t="shared" ca="1" si="38"/>
        <v>S</v>
      </c>
      <c r="D199">
        <f t="shared" ca="1" si="39"/>
        <v>0</v>
      </c>
      <c r="E199">
        <f ca="1">IF($C199=1,OFFSET(E199,-1,0)+MAX(1,COUNTIF([1]QCI!$A$13:$A$24,OFFSET([1]ORÇAMENTO!E199,-1,0))),OFFSET(E199,-1,0))</f>
        <v>1</v>
      </c>
      <c r="F199">
        <f t="shared" ca="1" si="40"/>
        <v>16</v>
      </c>
      <c r="G199">
        <f t="shared" ca="1" si="41"/>
        <v>0</v>
      </c>
      <c r="H199">
        <f t="shared" ca="1" si="42"/>
        <v>0</v>
      </c>
      <c r="I199">
        <f t="shared" ca="1" si="43"/>
        <v>5</v>
      </c>
      <c r="J199">
        <f t="shared" ca="1" si="44"/>
        <v>0</v>
      </c>
      <c r="K199">
        <f ca="1">IF(OR($C199="S",$C199=0),0,MATCH(OFFSET($D199,0,$C199)+IF($C199&lt;&gt;1,1,COUNTIF([1]QCI!$A$13:$A$24,[1]ORÇAMENTO!E199)),OFFSET($D199,1,$C199,ROW($C$250)-ROW($C199)),0))</f>
        <v>0</v>
      </c>
      <c r="L199" s="43" t="str">
        <f t="shared" ca="1" si="45"/>
        <v>F</v>
      </c>
      <c r="M199" s="44" t="s">
        <v>7</v>
      </c>
      <c r="N199" s="45" t="str">
        <f t="shared" ca="1" si="46"/>
        <v>Serviço</v>
      </c>
      <c r="O199" s="46" t="str">
        <f t="shared" ca="1" si="47"/>
        <v>1.16.0.5.</v>
      </c>
      <c r="P199" s="47" t="s">
        <v>62</v>
      </c>
      <c r="Q199" s="48" t="s">
        <v>392</v>
      </c>
      <c r="R199" s="49" t="s">
        <v>393</v>
      </c>
      <c r="S199" s="50" t="s">
        <v>97</v>
      </c>
      <c r="T199" s="51">
        <f ca="1">OFFSET([1]CÁLCULO!H$15,ROW($T199)-ROW(T$15),0)</f>
        <v>49.6</v>
      </c>
      <c r="U199" s="52">
        <f t="shared" ca="1" si="53"/>
        <v>68.13</v>
      </c>
      <c r="V199" s="53" t="s">
        <v>10</v>
      </c>
      <c r="W199" s="51">
        <f ca="1">IF($C199="S",ROUND(IF(TIPOORCAMENTO="Proposto",ORÇAMENTO.CustoUnitario*(1+$AH199),ORÇAMENTO.PrecoUnitarioLicitado),15-13*$AF$10),0)</f>
        <v>85.13</v>
      </c>
      <c r="X199" s="54">
        <f ca="1">IF($C199="S",IF(OR(Import.TipoArredondamento&lt;&gt;"TransfereGOV",ACOMPANHAMENTO="BM"),VTOTAL1,SUM(OFFSET([1]CÁLCULO!$AI$15,ROW($X199)-ROW($X$15),1):OFFSET([1]CÁLCULO!$BB$15,ROW($X199)-ROW($X$15),-1))),IF($C199=0,0,ROUND(SomaAgrup,15-13*$AF$11)))</f>
        <v>4222.45</v>
      </c>
      <c r="Y199" s="55" t="s">
        <v>63</v>
      </c>
      <c r="Z199" t="str">
        <f t="shared" ca="1" si="48"/>
        <v>RA</v>
      </c>
      <c r="AA199" s="56">
        <f ca="1">IF($C199="S",IF($Z199="CP",$X199,IF($Z199="RA",(($X199)*[1]QCI!$AA$3),0)),SomaAgrup)</f>
        <v>2143.7018082962027</v>
      </c>
      <c r="AB199" s="57">
        <f t="shared" ca="1" si="49"/>
        <v>0</v>
      </c>
      <c r="AC199" s="58" t="str">
        <f ca="1">IF($N199=""," ",
IF(AND($C199&lt;&gt;"S",OR($R199="",$R199="(digite a descrição aqui)")),"DESCRIÇÃO",
IF(AND($C199="S",OR($Q199&lt;&gt;0,$T199&gt;0,$U199&gt;0),$P199=0),"FONTE",
IF(AND($C199="S",$P199&lt;&gt;0,OR($T199&gt;0,$U199&gt;0),$Q199=0),"CÓDIGO",
IF(AND($C199="S",$P199&lt;&gt;0,$Q199&lt;&gt;0,$R199="(Código não identificado nas referências)"),"CÓDIGO N/ID",
IF(AND($C199="S",OR($R199="",$R199="(digite a descrição aqui)"),OR($Q199&lt;&gt;0,$T199&gt;0,$U199&gt;0)),"DESCRIÇÃO",
IF(AND($C199="S",$P199&lt;&gt;0,$Q199&lt;&gt;0,$S199=""),"UNIDADE",
IF(AND($C199="S",$P199&lt;&gt;0,$Q199&lt;&gt;0,$U199=0),"SEM CUSTO",
IF(AND(TIPOORCAMENTO="Licitado",$AL199=0,$AN199&gt;0),"SEM PREÇO",
IF(AND($C199="S",$P199&lt;&gt;0,$Q199&lt;&gt;0,$U199&gt;0,$V199=0),"BDI",
IF(OR(AND(TIPOORCAMENTO="Proposto",$AG199&lt;&gt;"",$AG199&gt;0,ORÇAMENTO.CustoUnitario&gt;$AG199),AND(TIPOORCAMENTO="LICITADO",ORÇAMENTO.PrecoUnitarioLicitado&gt;$AN199)),"ACIMA REF.",
IF(AND($C199="S",$P199&lt;&gt;0,$Q199&lt;&gt;0,$T199=0,$U199&gt;0),"QUANT.",
IF(AND(Import.TipoArredondamento="TransfereGOV",$L199="F",$C199="S",LEN($Q199)&gt;13),"Código &gt;13",
IF(AND(Import.TipoArredondamento="TransfereGOV",$L199="F",$C199&lt;&gt;"S",LEN($R199)&gt;100),"Descrição &gt;100",
IF(AND(Import.TipoArredondamento="TransfereGOV",$L199="F",$C199="S",LEN($R199)&gt;500),"Descrição &gt;500",
IF(AND(Import.TipoArredondamento="TransfereGOV",$L199="F",$C199="S",LEFT(TRIM(UPPER($P199)),6)&lt;&gt;"SINAPI",ISNA(VLOOKUP(TRIM(UPPER($S199)),ListaTgov.Unidades,1,FALSE))),"Unid. Não Disp",
" "))))))))))))))))</f>
        <v xml:space="preserve"> </v>
      </c>
      <c r="AD199" t="str">
        <f ca="1">IF(C199&lt;=CRONO.NivelExibicao,MAX($AD$15:OFFSET(AD199,-1,0))+IF($C199&lt;&gt;1,1,MAX(1,COUNTIF([1]QCI!$A$13:$A$24,OFFSET($E199,-1,0)))),"")</f>
        <v/>
      </c>
      <c r="AE199" s="4" t="str">
        <f ca="1">IF(AND($C199="S",ORÇAMENTO.CodBarra&lt;&gt;""),IF(ORÇAMENTO.Fonte="",ORÇAMENTO.CodBarra,CONCATENATE(ORÇAMENTO.Fonte," ",ORÇAMENTO.CodBarra)))</f>
        <v>SINAPI 94227</v>
      </c>
      <c r="AF199" s="59">
        <f ca="1">IF(ISERROR(INDIRECT(saa)),"(abra o arquivo 'Referência "&amp;Excel_BuiltIn_Database&amp;".xlsm)",IF(OR($C199&lt;&gt;"S",ORÇAMENTO.CodBarra=""),"(Sem Código)",IF(ISERROR(MATCH($AE199,INDIRECT(saa),0)),"(Código não identificado nas referências)",MATCH($AE199,INDIRECT(saa),0))))</f>
        <v>14851</v>
      </c>
      <c r="AG199" s="60">
        <f ca="1">ROUND(IF(DESONERACAO="sim",REFERENCIA.Desonerado,REFERENCIA.NaoDesonerado),2)</f>
        <v>68.13</v>
      </c>
      <c r="AH199" s="61">
        <f t="shared" ca="1" si="50"/>
        <v>0.2495</v>
      </c>
      <c r="AJ199" s="62"/>
      <c r="AL199" s="63"/>
      <c r="AM199" s="64">
        <f t="shared" ca="1" si="51"/>
        <v>4222.45</v>
      </c>
      <c r="AN199" s="65">
        <f t="shared" ca="1" si="52"/>
        <v>85.13</v>
      </c>
    </row>
    <row r="200" spans="1:40" ht="28.8" x14ac:dyDescent="0.3">
      <c r="A200" t="str">
        <f t="shared" si="36"/>
        <v>S</v>
      </c>
      <c r="B200">
        <f t="shared" ca="1" si="37"/>
        <v>2</v>
      </c>
      <c r="C200" t="str">
        <f t="shared" ca="1" si="38"/>
        <v>S</v>
      </c>
      <c r="D200">
        <f t="shared" ca="1" si="39"/>
        <v>0</v>
      </c>
      <c r="E200">
        <f ca="1">IF($C200=1,OFFSET(E200,-1,0)+MAX(1,COUNTIF([1]QCI!$A$13:$A$24,OFFSET([1]ORÇAMENTO!E200,-1,0))),OFFSET(E200,-1,0))</f>
        <v>1</v>
      </c>
      <c r="F200">
        <f t="shared" ca="1" si="40"/>
        <v>16</v>
      </c>
      <c r="G200">
        <f t="shared" ca="1" si="41"/>
        <v>0</v>
      </c>
      <c r="H200">
        <f t="shared" ca="1" si="42"/>
        <v>0</v>
      </c>
      <c r="I200">
        <f t="shared" ca="1" si="43"/>
        <v>6</v>
      </c>
      <c r="J200">
        <f t="shared" ca="1" si="44"/>
        <v>0</v>
      </c>
      <c r="K200">
        <f ca="1">IF(OR($C200="S",$C200=0),0,MATCH(OFFSET($D200,0,$C200)+IF($C200&lt;&gt;1,1,COUNTIF([1]QCI!$A$13:$A$24,[1]ORÇAMENTO!E200)),OFFSET($D200,1,$C200,ROW($C$250)-ROW($C200)),0))</f>
        <v>0</v>
      </c>
      <c r="L200" s="43" t="str">
        <f t="shared" ca="1" si="45"/>
        <v>F</v>
      </c>
      <c r="M200" s="44" t="s">
        <v>7</v>
      </c>
      <c r="N200" s="45" t="str">
        <f t="shared" ca="1" si="46"/>
        <v>Serviço</v>
      </c>
      <c r="O200" s="46" t="str">
        <f t="shared" ca="1" si="47"/>
        <v>1.16.0.6.</v>
      </c>
      <c r="P200" s="47" t="s">
        <v>62</v>
      </c>
      <c r="Q200" s="48" t="s">
        <v>394</v>
      </c>
      <c r="R200" s="49" t="s">
        <v>395</v>
      </c>
      <c r="S200" s="50" t="s">
        <v>97</v>
      </c>
      <c r="T200" s="51">
        <f ca="1">OFFSET([1]CÁLCULO!H$15,ROW($T200)-ROW(T$15),0)</f>
        <v>51.55</v>
      </c>
      <c r="U200" s="52">
        <f t="shared" ca="1" si="53"/>
        <v>55.4</v>
      </c>
      <c r="V200" s="53" t="s">
        <v>10</v>
      </c>
      <c r="W200" s="51">
        <f ca="1">IF($C200="S",ROUND(IF(TIPOORCAMENTO="Proposto",ORÇAMENTO.CustoUnitario*(1+$AH200),ORÇAMENTO.PrecoUnitarioLicitado),15-13*$AF$10),0)</f>
        <v>69.22</v>
      </c>
      <c r="X200" s="54">
        <f ca="1">IF($C200="S",IF(OR(Import.TipoArredondamento&lt;&gt;"TransfereGOV",ACOMPANHAMENTO="BM"),VTOTAL1,SUM(OFFSET([1]CÁLCULO!$AI$15,ROW($X200)-ROW($X$15),1):OFFSET([1]CÁLCULO!$BB$15,ROW($X200)-ROW($X$15),-1))),IF($C200=0,0,ROUND(SomaAgrup,15-13*$AF$11)))</f>
        <v>3568.29</v>
      </c>
      <c r="Y200" s="55" t="s">
        <v>63</v>
      </c>
      <c r="Z200" t="str">
        <f t="shared" ca="1" si="48"/>
        <v>RA</v>
      </c>
      <c r="AA200" s="56">
        <f ca="1">IF($C200="S",IF($Z200="CP",$X200,IF($Z200="RA",(($X200)*[1]QCI!$AA$3),0)),SomaAgrup)</f>
        <v>1811.590362354855</v>
      </c>
      <c r="AB200" s="57">
        <f t="shared" ca="1" si="49"/>
        <v>0</v>
      </c>
      <c r="AC200" s="58" t="str">
        <f ca="1">IF($N200=""," ",
IF(AND($C200&lt;&gt;"S",OR($R200="",$R200="(digite a descrição aqui)")),"DESCRIÇÃO",
IF(AND($C200="S",OR($Q200&lt;&gt;0,$T200&gt;0,$U200&gt;0),$P200=0),"FONTE",
IF(AND($C200="S",$P200&lt;&gt;0,OR($T200&gt;0,$U200&gt;0),$Q200=0),"CÓDIGO",
IF(AND($C200="S",$P200&lt;&gt;0,$Q200&lt;&gt;0,$R200="(Código não identificado nas referências)"),"CÓDIGO N/ID",
IF(AND($C200="S",OR($R200="",$R200="(digite a descrição aqui)"),OR($Q200&lt;&gt;0,$T200&gt;0,$U200&gt;0)),"DESCRIÇÃO",
IF(AND($C200="S",$P200&lt;&gt;0,$Q200&lt;&gt;0,$S200=""),"UNIDADE",
IF(AND($C200="S",$P200&lt;&gt;0,$Q200&lt;&gt;0,$U200=0),"SEM CUSTO",
IF(AND(TIPOORCAMENTO="Licitado",$AL200=0,$AN200&gt;0),"SEM PREÇO",
IF(AND($C200="S",$P200&lt;&gt;0,$Q200&lt;&gt;0,$U200&gt;0,$V200=0),"BDI",
IF(OR(AND(TIPOORCAMENTO="Proposto",$AG200&lt;&gt;"",$AG200&gt;0,ORÇAMENTO.CustoUnitario&gt;$AG200),AND(TIPOORCAMENTO="LICITADO",ORÇAMENTO.PrecoUnitarioLicitado&gt;$AN200)),"ACIMA REF.",
IF(AND($C200="S",$P200&lt;&gt;0,$Q200&lt;&gt;0,$T200=0,$U200&gt;0),"QUANT.",
IF(AND(Import.TipoArredondamento="TransfereGOV",$L200="F",$C200="S",LEN($Q200)&gt;13),"Código &gt;13",
IF(AND(Import.TipoArredondamento="TransfereGOV",$L200="F",$C200&lt;&gt;"S",LEN($R200)&gt;100),"Descrição &gt;100",
IF(AND(Import.TipoArredondamento="TransfereGOV",$L200="F",$C200="S",LEN($R200)&gt;500),"Descrição &gt;500",
IF(AND(Import.TipoArredondamento="TransfereGOV",$L200="F",$C200="S",LEFT(TRIM(UPPER($P200)),6)&lt;&gt;"SINAPI",ISNA(VLOOKUP(TRIM(UPPER($S200)),ListaTgov.Unidades,1,FALSE))),"Unid. Não Disp",
" "))))))))))))))))</f>
        <v xml:space="preserve"> </v>
      </c>
      <c r="AD200" t="str">
        <f ca="1">IF(C200&lt;=CRONO.NivelExibicao,MAX($AD$15:OFFSET(AD200,-1,0))+IF($C200&lt;&gt;1,1,MAX(1,COUNTIF([1]QCI!$A$13:$A$24,OFFSET($E200,-1,0)))),"")</f>
        <v/>
      </c>
      <c r="AE200" s="4" t="str">
        <f ca="1">IF(AND($C200="S",ORÇAMENTO.CodBarra&lt;&gt;""),IF(ORÇAMENTO.Fonte="",ORÇAMENTO.CodBarra,CONCATENATE(ORÇAMENTO.Fonte," ",ORÇAMENTO.CodBarra)))</f>
        <v>SINAPI 94231</v>
      </c>
      <c r="AF200" s="59">
        <f ca="1">IF(ISERROR(INDIRECT(saa)),"(abra o arquivo 'Referência "&amp;Excel_BuiltIn_Database&amp;".xlsm)",IF(OR($C200&lt;&gt;"S",ORÇAMENTO.CodBarra=""),"(Sem Código)",IF(ISERROR(MATCH($AE200,INDIRECT(saa),0)),"(Código não identificado nas referências)",MATCH($AE200,INDIRECT(saa),0))))</f>
        <v>14867</v>
      </c>
      <c r="AG200" s="60">
        <f ca="1">ROUND(IF(DESONERACAO="sim",REFERENCIA.Desonerado,REFERENCIA.NaoDesonerado),2)</f>
        <v>55.4</v>
      </c>
      <c r="AH200" s="61">
        <f t="shared" ca="1" si="50"/>
        <v>0.2495</v>
      </c>
      <c r="AJ200" s="62"/>
      <c r="AL200" s="63"/>
      <c r="AM200" s="64">
        <f t="shared" ca="1" si="51"/>
        <v>3568.29</v>
      </c>
      <c r="AN200" s="65">
        <f t="shared" ca="1" si="52"/>
        <v>69.22</v>
      </c>
    </row>
    <row r="201" spans="1:40" ht="28.8" x14ac:dyDescent="0.3">
      <c r="A201" t="str">
        <f t="shared" si="36"/>
        <v>S</v>
      </c>
      <c r="B201">
        <f t="shared" ca="1" si="37"/>
        <v>2</v>
      </c>
      <c r="C201" t="str">
        <f t="shared" ca="1" si="38"/>
        <v>S</v>
      </c>
      <c r="D201">
        <f t="shared" ca="1" si="39"/>
        <v>0</v>
      </c>
      <c r="E201">
        <f ca="1">IF($C201=1,OFFSET(E201,-1,0)+MAX(1,COUNTIF([1]QCI!$A$13:$A$24,OFFSET([1]ORÇAMENTO!E201,-1,0))),OFFSET(E201,-1,0))</f>
        <v>1</v>
      </c>
      <c r="F201">
        <f t="shared" ca="1" si="40"/>
        <v>16</v>
      </c>
      <c r="G201">
        <f t="shared" ca="1" si="41"/>
        <v>0</v>
      </c>
      <c r="H201">
        <f t="shared" ca="1" si="42"/>
        <v>0</v>
      </c>
      <c r="I201">
        <f t="shared" ca="1" si="43"/>
        <v>7</v>
      </c>
      <c r="J201">
        <f t="shared" ca="1" si="44"/>
        <v>0</v>
      </c>
      <c r="K201">
        <f ca="1">IF(OR($C201="S",$C201=0),0,MATCH(OFFSET($D201,0,$C201)+IF($C201&lt;&gt;1,1,COUNTIF([1]QCI!$A$13:$A$24,[1]ORÇAMENTO!E201)),OFFSET($D201,1,$C201,ROW($C$250)-ROW($C201)),0))</f>
        <v>0</v>
      </c>
      <c r="L201" s="43" t="str">
        <f t="shared" ca="1" si="45"/>
        <v>F</v>
      </c>
      <c r="M201" s="44" t="s">
        <v>7</v>
      </c>
      <c r="N201" s="45" t="str">
        <f t="shared" ca="1" si="46"/>
        <v>Serviço</v>
      </c>
      <c r="O201" s="46" t="str">
        <f t="shared" ca="1" si="47"/>
        <v>1.16.0.7.</v>
      </c>
      <c r="P201" s="47" t="s">
        <v>62</v>
      </c>
      <c r="Q201" s="48" t="s">
        <v>396</v>
      </c>
      <c r="R201" s="49" t="s">
        <v>397</v>
      </c>
      <c r="S201" s="50" t="s">
        <v>76</v>
      </c>
      <c r="T201" s="51">
        <f ca="1">OFFSET([1]CÁLCULO!H$15,ROW($T201)-ROW(T$15),0)</f>
        <v>235.89</v>
      </c>
      <c r="U201" s="52">
        <f t="shared" ca="1" si="53"/>
        <v>79.900000000000006</v>
      </c>
      <c r="V201" s="53" t="s">
        <v>10</v>
      </c>
      <c r="W201" s="51">
        <f ca="1">IF($C201="S",ROUND(IF(TIPOORCAMENTO="Proposto",ORÇAMENTO.CustoUnitario*(1+$AH201),ORÇAMENTO.PrecoUnitarioLicitado),15-13*$AF$10),0)</f>
        <v>99.84</v>
      </c>
      <c r="X201" s="54">
        <f ca="1">IF($C201="S",IF(OR(Import.TipoArredondamento&lt;&gt;"TransfereGOV",ACOMPANHAMENTO="BM"),VTOTAL1,SUM(OFFSET([1]CÁLCULO!$AI$15,ROW($X201)-ROW($X$15),1):OFFSET([1]CÁLCULO!$BB$15,ROW($X201)-ROW($X$15),-1))),IF($C201=0,0,ROUND(SomaAgrup,15-13*$AF$11)))</f>
        <v>23551.26</v>
      </c>
      <c r="Y201" s="55" t="s">
        <v>63</v>
      </c>
      <c r="Z201" t="str">
        <f t="shared" ca="1" si="48"/>
        <v>RA</v>
      </c>
      <c r="AA201" s="56">
        <f ca="1">IF($C201="S",IF($Z201="CP",$X201,IF($Z201="RA",(($X201)*[1]QCI!$AA$3),0)),SomaAgrup)</f>
        <v>11956.773591079593</v>
      </c>
      <c r="AB201" s="57">
        <f t="shared" ca="1" si="49"/>
        <v>0</v>
      </c>
      <c r="AC201" s="58" t="str">
        <f ca="1">IF($N201=""," ",
IF(AND($C201&lt;&gt;"S",OR($R201="",$R201="(digite a descrição aqui)")),"DESCRIÇÃO",
IF(AND($C201="S",OR($Q201&lt;&gt;0,$T201&gt;0,$U201&gt;0),$P201=0),"FONTE",
IF(AND($C201="S",$P201&lt;&gt;0,OR($T201&gt;0,$U201&gt;0),$Q201=0),"CÓDIGO",
IF(AND($C201="S",$P201&lt;&gt;0,$Q201&lt;&gt;0,$R201="(Código não identificado nas referências)"),"CÓDIGO N/ID",
IF(AND($C201="S",OR($R201="",$R201="(digite a descrição aqui)"),OR($Q201&lt;&gt;0,$T201&gt;0,$U201&gt;0)),"DESCRIÇÃO",
IF(AND($C201="S",$P201&lt;&gt;0,$Q201&lt;&gt;0,$S201=""),"UNIDADE",
IF(AND($C201="S",$P201&lt;&gt;0,$Q201&lt;&gt;0,$U201=0),"SEM CUSTO",
IF(AND(TIPOORCAMENTO="Licitado",$AL201=0,$AN201&gt;0),"SEM PREÇO",
IF(AND($C201="S",$P201&lt;&gt;0,$Q201&lt;&gt;0,$U201&gt;0,$V201=0),"BDI",
IF(OR(AND(TIPOORCAMENTO="Proposto",$AG201&lt;&gt;"",$AG201&gt;0,ORÇAMENTO.CustoUnitario&gt;$AG201),AND(TIPOORCAMENTO="LICITADO",ORÇAMENTO.PrecoUnitarioLicitado&gt;$AN201)),"ACIMA REF.",
IF(AND($C201="S",$P201&lt;&gt;0,$Q201&lt;&gt;0,$T201=0,$U201&gt;0),"QUANT.",
IF(AND(Import.TipoArredondamento="TransfereGOV",$L201="F",$C201="S",LEN($Q201)&gt;13),"Código &gt;13",
IF(AND(Import.TipoArredondamento="TransfereGOV",$L201="F",$C201&lt;&gt;"S",LEN($R201)&gt;100),"Descrição &gt;100",
IF(AND(Import.TipoArredondamento="TransfereGOV",$L201="F",$C201="S",LEN($R201)&gt;500),"Descrição &gt;500",
IF(AND(Import.TipoArredondamento="TransfereGOV",$L201="F",$C201="S",LEFT(TRIM(UPPER($P201)),6)&lt;&gt;"SINAPI",ISNA(VLOOKUP(TRIM(UPPER($S201)),ListaTgov.Unidades,1,FALSE))),"Unid. Não Disp",
" "))))))))))))))))</f>
        <v xml:space="preserve"> </v>
      </c>
      <c r="AD201" t="str">
        <f ca="1">IF(C201&lt;=CRONO.NivelExibicao,MAX($AD$15:OFFSET(AD201,-1,0))+IF($C201&lt;&gt;1,1,MAX(1,COUNTIF([1]QCI!$A$13:$A$24,OFFSET($E201,-1,0)))),"")</f>
        <v/>
      </c>
      <c r="AE201" s="4" t="str">
        <f ca="1">IF(AND($C201="S",ORÇAMENTO.CodBarra&lt;&gt;""),IF(ORÇAMENTO.Fonte="",ORÇAMENTO.CodBarra,CONCATENATE(ORÇAMENTO.Fonte," ",ORÇAMENTO.CodBarra)))</f>
        <v>SINAPI 96114</v>
      </c>
      <c r="AF201" s="59">
        <f ca="1">IF(ISERROR(INDIRECT(saa)),"(abra o arquivo 'Referência "&amp;Excel_BuiltIn_Database&amp;".xlsm)",IF(OR($C201&lt;&gt;"S",ORÇAMENTO.CodBarra=""),"(Sem Código)",IF(ISERROR(MATCH($AE201,INDIRECT(saa),0)),"(Código não identificado nas referências)",MATCH($AE201,INDIRECT(saa),0))))</f>
        <v>9807</v>
      </c>
      <c r="AG201" s="60">
        <f ca="1">ROUND(IF(DESONERACAO="sim",REFERENCIA.Desonerado,REFERENCIA.NaoDesonerado),2)</f>
        <v>79.900000000000006</v>
      </c>
      <c r="AH201" s="61">
        <f t="shared" ca="1" si="50"/>
        <v>0.2495</v>
      </c>
      <c r="AJ201" s="62"/>
      <c r="AL201" s="63"/>
      <c r="AM201" s="64">
        <f t="shared" ca="1" si="51"/>
        <v>23551.26</v>
      </c>
      <c r="AN201" s="65">
        <f t="shared" ca="1" si="52"/>
        <v>99.84</v>
      </c>
    </row>
    <row r="202" spans="1:40" ht="28.8" x14ac:dyDescent="0.3">
      <c r="A202" t="str">
        <f t="shared" si="36"/>
        <v>S</v>
      </c>
      <c r="B202">
        <f t="shared" ca="1" si="37"/>
        <v>2</v>
      </c>
      <c r="C202" t="str">
        <f t="shared" ca="1" si="38"/>
        <v>S</v>
      </c>
      <c r="D202">
        <f t="shared" ca="1" si="39"/>
        <v>0</v>
      </c>
      <c r="E202">
        <f ca="1">IF($C202=1,OFFSET(E202,-1,0)+MAX(1,COUNTIF([1]QCI!$A$13:$A$24,OFFSET([1]ORÇAMENTO!E202,-1,0))),OFFSET(E202,-1,0))</f>
        <v>1</v>
      </c>
      <c r="F202">
        <f t="shared" ca="1" si="40"/>
        <v>16</v>
      </c>
      <c r="G202">
        <f t="shared" ca="1" si="41"/>
        <v>0</v>
      </c>
      <c r="H202">
        <f t="shared" ca="1" si="42"/>
        <v>0</v>
      </c>
      <c r="I202">
        <f t="shared" ca="1" si="43"/>
        <v>8</v>
      </c>
      <c r="J202">
        <f t="shared" ca="1" si="44"/>
        <v>0</v>
      </c>
      <c r="K202">
        <f ca="1">IF(OR($C202="S",$C202=0),0,MATCH(OFFSET($D202,0,$C202)+IF($C202&lt;&gt;1,1,COUNTIF([1]QCI!$A$13:$A$24,[1]ORÇAMENTO!E202)),OFFSET($D202,1,$C202,ROW($C$250)-ROW($C202)),0))</f>
        <v>0</v>
      </c>
      <c r="L202" s="43" t="str">
        <f t="shared" ca="1" si="45"/>
        <v>F</v>
      </c>
      <c r="M202" s="44" t="s">
        <v>7</v>
      </c>
      <c r="N202" s="45" t="str">
        <f t="shared" ca="1" si="46"/>
        <v>Serviço</v>
      </c>
      <c r="O202" s="46" t="str">
        <f t="shared" ca="1" si="47"/>
        <v>1.16.0.8.</v>
      </c>
      <c r="P202" s="47" t="s">
        <v>62</v>
      </c>
      <c r="Q202" s="48" t="s">
        <v>398</v>
      </c>
      <c r="R202" s="49" t="s">
        <v>399</v>
      </c>
      <c r="S202" s="50" t="s">
        <v>97</v>
      </c>
      <c r="T202" s="51">
        <f ca="1">OFFSET([1]CÁLCULO!H$15,ROW($T202)-ROW(T$15),0)</f>
        <v>256</v>
      </c>
      <c r="U202" s="52">
        <f t="shared" ca="1" si="53"/>
        <v>28.32</v>
      </c>
      <c r="V202" s="53" t="s">
        <v>10</v>
      </c>
      <c r="W202" s="51">
        <f ca="1">IF($C202="S",ROUND(IF(TIPOORCAMENTO="Proposto",ORÇAMENTO.CustoUnitario*(1+$AH202),ORÇAMENTO.PrecoUnitarioLicitado),15-13*$AF$10),0)</f>
        <v>35.39</v>
      </c>
      <c r="X202" s="54">
        <f ca="1">IF($C202="S",IF(OR(Import.TipoArredondamento&lt;&gt;"TransfereGOV",ACOMPANHAMENTO="BM"),VTOTAL1,SUM(OFFSET([1]CÁLCULO!$AI$15,ROW($X202)-ROW($X$15),1):OFFSET([1]CÁLCULO!$BB$15,ROW($X202)-ROW($X$15),-1))),IF($C202=0,0,ROUND(SomaAgrup,15-13*$AF$11)))</f>
        <v>9059.84</v>
      </c>
      <c r="Y202" s="55" t="s">
        <v>63</v>
      </c>
      <c r="Z202" t="str">
        <f t="shared" ca="1" si="48"/>
        <v>RA</v>
      </c>
      <c r="AA202" s="56">
        <f ca="1">IF($C202="S",IF($Z202="CP",$X202,IF($Z202="RA",(($X202)*[1]QCI!$AA$3),0)),SomaAgrup)</f>
        <v>4599.6034034445101</v>
      </c>
      <c r="AB202" s="57">
        <f t="shared" ca="1" si="49"/>
        <v>0</v>
      </c>
      <c r="AC202" s="58" t="str">
        <f ca="1">IF($N202=""," ",
IF(AND($C202&lt;&gt;"S",OR($R202="",$R202="(digite a descrição aqui)")),"DESCRIÇÃO",
IF(AND($C202="S",OR($Q202&lt;&gt;0,$T202&gt;0,$U202&gt;0),$P202=0),"FONTE",
IF(AND($C202="S",$P202&lt;&gt;0,OR($T202&gt;0,$U202&gt;0),$Q202=0),"CÓDIGO",
IF(AND($C202="S",$P202&lt;&gt;0,$Q202&lt;&gt;0,$R202="(Código não identificado nas referências)"),"CÓDIGO N/ID",
IF(AND($C202="S",OR($R202="",$R202="(digite a descrição aqui)"),OR($Q202&lt;&gt;0,$T202&gt;0,$U202&gt;0)),"DESCRIÇÃO",
IF(AND($C202="S",$P202&lt;&gt;0,$Q202&lt;&gt;0,$S202=""),"UNIDADE",
IF(AND($C202="S",$P202&lt;&gt;0,$Q202&lt;&gt;0,$U202=0),"SEM CUSTO",
IF(AND(TIPOORCAMENTO="Licitado",$AL202=0,$AN202&gt;0),"SEM PREÇO",
IF(AND($C202="S",$P202&lt;&gt;0,$Q202&lt;&gt;0,$U202&gt;0,$V202=0),"BDI",
IF(OR(AND(TIPOORCAMENTO="Proposto",$AG202&lt;&gt;"",$AG202&gt;0,ORÇAMENTO.CustoUnitario&gt;$AG202),AND(TIPOORCAMENTO="LICITADO",ORÇAMENTO.PrecoUnitarioLicitado&gt;$AN202)),"ACIMA REF.",
IF(AND($C202="S",$P202&lt;&gt;0,$Q202&lt;&gt;0,$T202=0,$U202&gt;0),"QUANT.",
IF(AND(Import.TipoArredondamento="TransfereGOV",$L202="F",$C202="S",LEN($Q202)&gt;13),"Código &gt;13",
IF(AND(Import.TipoArredondamento="TransfereGOV",$L202="F",$C202&lt;&gt;"S",LEN($R202)&gt;100),"Descrição &gt;100",
IF(AND(Import.TipoArredondamento="TransfereGOV",$L202="F",$C202="S",LEN($R202)&gt;500),"Descrição &gt;500",
IF(AND(Import.TipoArredondamento="TransfereGOV",$L202="F",$C202="S",LEFT(TRIM(UPPER($P202)),6)&lt;&gt;"SINAPI",ISNA(VLOOKUP(TRIM(UPPER($S202)),ListaTgov.Unidades,1,FALSE))),"Unid. Não Disp",
" "))))))))))))))))</f>
        <v xml:space="preserve"> </v>
      </c>
      <c r="AD202" t="str">
        <f ca="1">IF(C202&lt;=CRONO.NivelExibicao,MAX($AD$15:OFFSET(AD202,-1,0))+IF($C202&lt;&gt;1,1,MAX(1,COUNTIF([1]QCI!$A$13:$A$24,OFFSET($E202,-1,0)))),"")</f>
        <v/>
      </c>
      <c r="AE202" s="4" t="str">
        <f ca="1">IF(AND($C202="S",ORÇAMENTO.CodBarra&lt;&gt;""),IF(ORÇAMENTO.Fonte="",ORÇAMENTO.CodBarra,CONCATENATE(ORÇAMENTO.Fonte," ",ORÇAMENTO.CodBarra)))</f>
        <v>SINAPI 96123</v>
      </c>
      <c r="AF202" s="59">
        <f ca="1">IF(ISERROR(INDIRECT(saa)),"(abra o arquivo 'Referência "&amp;Excel_BuiltIn_Database&amp;".xlsm)",IF(OR($C202&lt;&gt;"S",ORÇAMENTO.CodBarra=""),"(Sem Código)",IF(ISERROR(MATCH($AE202,INDIRECT(saa),0)),"(Código não identificado nas referências)",MATCH($AE202,INDIRECT(saa),0))))</f>
        <v>9802</v>
      </c>
      <c r="AG202" s="60">
        <f ca="1">ROUND(IF(DESONERACAO="sim",REFERENCIA.Desonerado,REFERENCIA.NaoDesonerado),2)</f>
        <v>28.32</v>
      </c>
      <c r="AH202" s="61">
        <f t="shared" ca="1" si="50"/>
        <v>0.2495</v>
      </c>
      <c r="AJ202" s="62"/>
      <c r="AL202" s="63"/>
      <c r="AM202" s="64">
        <f t="shared" ca="1" si="51"/>
        <v>9059.84</v>
      </c>
      <c r="AN202" s="65">
        <f t="shared" ca="1" si="52"/>
        <v>35.39</v>
      </c>
    </row>
    <row r="203" spans="1:40" x14ac:dyDescent="0.3">
      <c r="A203">
        <f t="shared" si="36"/>
        <v>2</v>
      </c>
      <c r="B203">
        <f t="shared" ca="1" si="37"/>
        <v>2</v>
      </c>
      <c r="C203">
        <f t="shared" ca="1" si="38"/>
        <v>2</v>
      </c>
      <c r="D203">
        <f t="shared" ca="1" si="39"/>
        <v>14</v>
      </c>
      <c r="E203">
        <f ca="1">IF($C203=1,OFFSET(E203,-1,0)+MAX(1,COUNTIF([1]QCI!$A$13:$A$24,OFFSET([1]ORÇAMENTO!E203,-1,0))),OFFSET(E203,-1,0))</f>
        <v>1</v>
      </c>
      <c r="F203">
        <f t="shared" ca="1" si="40"/>
        <v>17</v>
      </c>
      <c r="G203">
        <f t="shared" ca="1" si="41"/>
        <v>0</v>
      </c>
      <c r="H203">
        <f t="shared" ca="1" si="42"/>
        <v>0</v>
      </c>
      <c r="I203">
        <f t="shared" ca="1" si="43"/>
        <v>0</v>
      </c>
      <c r="J203">
        <f t="shared" ca="1" si="44"/>
        <v>47</v>
      </c>
      <c r="K203">
        <f ca="1">IF(OR($C203="S",$C203=0),0,MATCH(OFFSET($D203,0,$C203)+IF($C203&lt;&gt;1,1,COUNTIF([1]QCI!$A$13:$A$24,[1]ORÇAMENTO!E203)),OFFSET($D203,1,$C203,ROW($C$250)-ROW($C203)),0))</f>
        <v>14</v>
      </c>
      <c r="L203" s="43" t="str">
        <f t="shared" ca="1" si="45"/>
        <v>F</v>
      </c>
      <c r="M203" s="44" t="s">
        <v>4</v>
      </c>
      <c r="N203" s="45" t="str">
        <f t="shared" ca="1" si="46"/>
        <v>Nível 2</v>
      </c>
      <c r="O203" s="46" t="str">
        <f t="shared" ca="1" si="47"/>
        <v>1.17.</v>
      </c>
      <c r="P203" s="47" t="s">
        <v>62</v>
      </c>
      <c r="Q203" s="48"/>
      <c r="R203" s="49" t="s">
        <v>400</v>
      </c>
      <c r="S203" s="50" t="s">
        <v>68</v>
      </c>
      <c r="T203" s="51">
        <f ca="1">OFFSET([1]CÁLCULO!H$15,ROW($T203)-ROW(T$15),0)</f>
        <v>0</v>
      </c>
      <c r="U203" s="52">
        <f t="shared" ca="1" si="53"/>
        <v>0</v>
      </c>
      <c r="V203" s="53" t="s">
        <v>10</v>
      </c>
      <c r="W203" s="51">
        <f ca="1">IF($C203="S",ROUND(IF(TIPOORCAMENTO="Proposto",ORÇAMENTO.CustoUnitario*(1+$AH203),ORÇAMENTO.PrecoUnitarioLicitado),15-13*$AF$10),0)</f>
        <v>0</v>
      </c>
      <c r="X203" s="54">
        <f ca="1">IF($C203="S",IF(OR(Import.TipoArredondamento&lt;&gt;"TransfereGOV",ACOMPANHAMENTO="BM"),VTOTAL1,SUM(OFFSET([1]CÁLCULO!$AI$15,ROW($X203)-ROW($X$15),1):OFFSET([1]CÁLCULO!$BB$15,ROW($X203)-ROW($X$15),-1))),IF($C203=0,0,ROUND(SomaAgrup,15-13*$AF$11)))</f>
        <v>33902.31</v>
      </c>
      <c r="Y203" s="55" t="s">
        <v>63</v>
      </c>
      <c r="Z203" t="str">
        <f t="shared" ca="1" si="48"/>
        <v/>
      </c>
      <c r="AA203" s="56">
        <f ca="1">IF($C203="S",IF($Z203="CP",$X203,IF($Z203="RA",(($X203)*[1]QCI!$AA$3),0)),SomaAgrup)</f>
        <v>17211.913285513969</v>
      </c>
      <c r="AB203" s="57">
        <f t="shared" ca="1" si="49"/>
        <v>0</v>
      </c>
      <c r="AC203" s="58" t="str">
        <f ca="1">IF($N203=""," ",
IF(AND($C203&lt;&gt;"S",OR($R203="",$R203="(digite a descrição aqui)")),"DESCRIÇÃO",
IF(AND($C203="S",OR($Q203&lt;&gt;0,$T203&gt;0,$U203&gt;0),$P203=0),"FONTE",
IF(AND($C203="S",$P203&lt;&gt;0,OR($T203&gt;0,$U203&gt;0),$Q203=0),"CÓDIGO",
IF(AND($C203="S",$P203&lt;&gt;0,$Q203&lt;&gt;0,$R203="(Código não identificado nas referências)"),"CÓDIGO N/ID",
IF(AND($C203="S",OR($R203="",$R203="(digite a descrição aqui)"),OR($Q203&lt;&gt;0,$T203&gt;0,$U203&gt;0)),"DESCRIÇÃO",
IF(AND($C203="S",$P203&lt;&gt;0,$Q203&lt;&gt;0,$S203=""),"UNIDADE",
IF(AND($C203="S",$P203&lt;&gt;0,$Q203&lt;&gt;0,$U203=0),"SEM CUSTO",
IF(AND(TIPOORCAMENTO="Licitado",$AL203=0,$AN203&gt;0),"SEM PREÇO",
IF(AND($C203="S",$P203&lt;&gt;0,$Q203&lt;&gt;0,$U203&gt;0,$V203=0),"BDI",
IF(OR(AND(TIPOORCAMENTO="Proposto",$AG203&lt;&gt;"",$AG203&gt;0,ORÇAMENTO.CustoUnitario&gt;$AG203),AND(TIPOORCAMENTO="LICITADO",ORÇAMENTO.PrecoUnitarioLicitado&gt;$AN203)),"ACIMA REF.",
IF(AND($C203="S",$P203&lt;&gt;0,$Q203&lt;&gt;0,$T203=0,$U203&gt;0),"QUANT.",
IF(AND(Import.TipoArredondamento="TransfereGOV",$L203="F",$C203="S",LEN($Q203)&gt;13),"Código &gt;13",
IF(AND(Import.TipoArredondamento="TransfereGOV",$L203="F",$C203&lt;&gt;"S",LEN($R203)&gt;100),"Descrição &gt;100",
IF(AND(Import.TipoArredondamento="TransfereGOV",$L203="F",$C203="S",LEN($R203)&gt;500),"Descrição &gt;500",
IF(AND(Import.TipoArredondamento="TransfereGOV",$L203="F",$C203="S",LEFT(TRIM(UPPER($P203)),6)&lt;&gt;"SINAPI",ISNA(VLOOKUP(TRIM(UPPER($S203)),ListaTgov.Unidades,1,FALSE))),"Unid. Não Disp",
" "))))))))))))))))</f>
        <v xml:space="preserve"> </v>
      </c>
      <c r="AD203">
        <f ca="1">IF(C203&lt;=CRONO.NivelExibicao,MAX($AD$15:OFFSET(AD203,-1,0))+IF($C203&lt;&gt;1,1,MAX(1,COUNTIF([1]QCI!$A$13:$A$24,OFFSET($E203,-1,0)))),"")</f>
        <v>18</v>
      </c>
      <c r="AE203" s="4" t="b">
        <f ca="1">IF(AND($C203="S",ORÇAMENTO.CodBarra&lt;&gt;""),IF(ORÇAMENTO.Fonte="",ORÇAMENTO.CodBarra,CONCATENATE(ORÇAMENTO.Fonte," ",ORÇAMENTO.CodBarra)))</f>
        <v>0</v>
      </c>
      <c r="AF203" s="59" t="str">
        <f ca="1">IF(ISERROR(INDIRECT(saa)),"(abra o arquivo 'Referência "&amp;Excel_BuiltIn_Database&amp;".xlsm)",IF(OR($C203&lt;&gt;"S",ORÇAMENTO.CodBarra=""),"(Sem Código)",IF(ISERROR(MATCH($AE203,INDIRECT(saa),0)),"(Código não identificado nas referências)",MATCH($AE203,INDIRECT(saa),0))))</f>
        <v>(Sem Código)</v>
      </c>
      <c r="AG203" s="60">
        <f ca="1">ROUND(IF(DESONERACAO="sim",REFERENCIA.Desonerado,REFERENCIA.NaoDesonerado),2)</f>
        <v>0</v>
      </c>
      <c r="AH203" s="61">
        <f t="shared" ca="1" si="50"/>
        <v>0.2495</v>
      </c>
      <c r="AJ203" s="62"/>
      <c r="AL203" s="63"/>
      <c r="AM203" s="64">
        <f t="shared" ca="1" si="51"/>
        <v>33902.31</v>
      </c>
      <c r="AN203" s="65">
        <f t="shared" ca="1" si="52"/>
        <v>0</v>
      </c>
    </row>
    <row r="204" spans="1:40" x14ac:dyDescent="0.3">
      <c r="A204">
        <f t="shared" si="36"/>
        <v>3</v>
      </c>
      <c r="B204">
        <f t="shared" ca="1" si="37"/>
        <v>3</v>
      </c>
      <c r="C204">
        <f t="shared" ca="1" si="38"/>
        <v>3</v>
      </c>
      <c r="D204">
        <f t="shared" ca="1" si="39"/>
        <v>4</v>
      </c>
      <c r="E204">
        <f ca="1">IF($C204=1,OFFSET(E204,-1,0)+MAX(1,COUNTIF([1]QCI!$A$13:$A$24,OFFSET([1]ORÇAMENTO!E204,-1,0))),OFFSET(E204,-1,0))</f>
        <v>1</v>
      </c>
      <c r="F204">
        <f t="shared" ca="1" si="40"/>
        <v>17</v>
      </c>
      <c r="G204">
        <f t="shared" ca="1" si="41"/>
        <v>1</v>
      </c>
      <c r="H204">
        <f t="shared" ca="1" si="42"/>
        <v>0</v>
      </c>
      <c r="I204">
        <f t="shared" ca="1" si="43"/>
        <v>0</v>
      </c>
      <c r="J204">
        <f t="shared" ca="1" si="44"/>
        <v>13</v>
      </c>
      <c r="K204">
        <f ca="1">IF(OR($C204="S",$C204=0),0,MATCH(OFFSET($D204,0,$C204)+IF($C204&lt;&gt;1,1,COUNTIF([1]QCI!$A$13:$A$24,[1]ORÇAMENTO!E204)),OFFSET($D204,1,$C204,ROW($C$250)-ROW($C204)),0))</f>
        <v>4</v>
      </c>
      <c r="L204" s="43" t="str">
        <f t="shared" ca="1" si="45"/>
        <v>F</v>
      </c>
      <c r="M204" s="44" t="s">
        <v>5</v>
      </c>
      <c r="N204" s="45" t="str">
        <f t="shared" ca="1" si="46"/>
        <v>Nível 3</v>
      </c>
      <c r="O204" s="46" t="str">
        <f t="shared" ca="1" si="47"/>
        <v>1.17.1.</v>
      </c>
      <c r="P204" s="47" t="s">
        <v>62</v>
      </c>
      <c r="Q204" s="48"/>
      <c r="R204" s="49" t="s">
        <v>401</v>
      </c>
      <c r="S204" s="50" t="s">
        <v>68</v>
      </c>
      <c r="T204" s="51">
        <f ca="1">OFFSET([1]CÁLCULO!H$15,ROW($T204)-ROW(T$15),0)</f>
        <v>0</v>
      </c>
      <c r="U204" s="52">
        <f t="shared" ca="1" si="53"/>
        <v>0</v>
      </c>
      <c r="V204" s="53" t="s">
        <v>10</v>
      </c>
      <c r="W204" s="51">
        <f ca="1">IF($C204="S",ROUND(IF(TIPOORCAMENTO="Proposto",ORÇAMENTO.CustoUnitario*(1+$AH204),ORÇAMENTO.PrecoUnitarioLicitado),15-13*$AF$10),0)</f>
        <v>0</v>
      </c>
      <c r="X204" s="54">
        <f ca="1">IF($C204="S",IF(OR(Import.TipoArredondamento&lt;&gt;"TransfereGOV",ACOMPANHAMENTO="BM"),VTOTAL1,SUM(OFFSET([1]CÁLCULO!$AI$15,ROW($X204)-ROW($X$15),1):OFFSET([1]CÁLCULO!$BB$15,ROW($X204)-ROW($X$15),-1))),IF($C204=0,0,ROUND(SomaAgrup,15-13*$AF$11)))</f>
        <v>16296.06</v>
      </c>
      <c r="Y204" s="55" t="s">
        <v>63</v>
      </c>
      <c r="Z204" t="str">
        <f t="shared" ca="1" si="48"/>
        <v/>
      </c>
      <c r="AA204" s="56">
        <f ca="1">IF($C204="S",IF($Z204="CP",$X204,IF($Z204="RA",(($X204)*[1]QCI!$AA$3),0)),SomaAgrup)</f>
        <v>8273.3705052998666</v>
      </c>
      <c r="AB204" s="57">
        <f t="shared" ca="1" si="49"/>
        <v>0</v>
      </c>
      <c r="AC204" s="58" t="str">
        <f ca="1">IF($N204=""," ",
IF(AND($C204&lt;&gt;"S",OR($R204="",$R204="(digite a descrição aqui)")),"DESCRIÇÃO",
IF(AND($C204="S",OR($Q204&lt;&gt;0,$T204&gt;0,$U204&gt;0),$P204=0),"FONTE",
IF(AND($C204="S",$P204&lt;&gt;0,OR($T204&gt;0,$U204&gt;0),$Q204=0),"CÓDIGO",
IF(AND($C204="S",$P204&lt;&gt;0,$Q204&lt;&gt;0,$R204="(Código não identificado nas referências)"),"CÓDIGO N/ID",
IF(AND($C204="S",OR($R204="",$R204="(digite a descrição aqui)"),OR($Q204&lt;&gt;0,$T204&gt;0,$U204&gt;0)),"DESCRIÇÃO",
IF(AND($C204="S",$P204&lt;&gt;0,$Q204&lt;&gt;0,$S204=""),"UNIDADE",
IF(AND($C204="S",$P204&lt;&gt;0,$Q204&lt;&gt;0,$U204=0),"SEM CUSTO",
IF(AND(TIPOORCAMENTO="Licitado",$AL204=0,$AN204&gt;0),"SEM PREÇO",
IF(AND($C204="S",$P204&lt;&gt;0,$Q204&lt;&gt;0,$U204&gt;0,$V204=0),"BDI",
IF(OR(AND(TIPOORCAMENTO="Proposto",$AG204&lt;&gt;"",$AG204&gt;0,ORÇAMENTO.CustoUnitario&gt;$AG204),AND(TIPOORCAMENTO="LICITADO",ORÇAMENTO.PrecoUnitarioLicitado&gt;$AN204)),"ACIMA REF.",
IF(AND($C204="S",$P204&lt;&gt;0,$Q204&lt;&gt;0,$T204=0,$U204&gt;0),"QUANT.",
IF(AND(Import.TipoArredondamento="TransfereGOV",$L204="F",$C204="S",LEN($Q204)&gt;13),"Código &gt;13",
IF(AND(Import.TipoArredondamento="TransfereGOV",$L204="F",$C204&lt;&gt;"S",LEN($R204)&gt;100),"Descrição &gt;100",
IF(AND(Import.TipoArredondamento="TransfereGOV",$L204="F",$C204="S",LEN($R204)&gt;500),"Descrição &gt;500",
IF(AND(Import.TipoArredondamento="TransfereGOV",$L204="F",$C204="S",LEFT(TRIM(UPPER($P204)),6)&lt;&gt;"SINAPI",ISNA(VLOOKUP(TRIM(UPPER($S204)),ListaTgov.Unidades,1,FALSE))),"Unid. Não Disp",
" "))))))))))))))))</f>
        <v xml:space="preserve"> </v>
      </c>
      <c r="AD204" t="str">
        <f ca="1">IF(C204&lt;=CRONO.NivelExibicao,MAX($AD$15:OFFSET(AD204,-1,0))+IF($C204&lt;&gt;1,1,MAX(1,COUNTIF([1]QCI!$A$13:$A$24,OFFSET($E204,-1,0)))),"")</f>
        <v/>
      </c>
      <c r="AE204" s="4" t="b">
        <f ca="1">IF(AND($C204="S",ORÇAMENTO.CodBarra&lt;&gt;""),IF(ORÇAMENTO.Fonte="",ORÇAMENTO.CodBarra,CONCATENATE(ORÇAMENTO.Fonte," ",ORÇAMENTO.CodBarra)))</f>
        <v>0</v>
      </c>
      <c r="AF204" s="59" t="str">
        <f ca="1">IF(ISERROR(INDIRECT(saa)),"(abra o arquivo 'Referência "&amp;Excel_BuiltIn_Database&amp;".xlsm)",IF(OR($C204&lt;&gt;"S",ORÇAMENTO.CodBarra=""),"(Sem Código)",IF(ISERROR(MATCH($AE204,INDIRECT(saa),0)),"(Código não identificado nas referências)",MATCH($AE204,INDIRECT(saa),0))))</f>
        <v>(Sem Código)</v>
      </c>
      <c r="AG204" s="60">
        <f ca="1">ROUND(IF(DESONERACAO="sim",REFERENCIA.Desonerado,REFERENCIA.NaoDesonerado),2)</f>
        <v>0</v>
      </c>
      <c r="AH204" s="61">
        <f t="shared" ca="1" si="50"/>
        <v>0.2495</v>
      </c>
      <c r="AJ204" s="62"/>
      <c r="AL204" s="63"/>
      <c r="AM204" s="64">
        <f t="shared" ca="1" si="51"/>
        <v>16296.06</v>
      </c>
      <c r="AN204" s="65">
        <f t="shared" ca="1" si="52"/>
        <v>0</v>
      </c>
    </row>
    <row r="205" spans="1:40" ht="28.8" x14ac:dyDescent="0.3">
      <c r="A205" t="str">
        <f t="shared" si="36"/>
        <v>S</v>
      </c>
      <c r="B205">
        <f t="shared" ca="1" si="37"/>
        <v>3</v>
      </c>
      <c r="C205" t="str">
        <f t="shared" ca="1" si="38"/>
        <v>S</v>
      </c>
      <c r="D205">
        <f t="shared" ca="1" si="39"/>
        <v>0</v>
      </c>
      <c r="E205">
        <f ca="1">IF($C205=1,OFFSET(E205,-1,0)+MAX(1,COUNTIF([1]QCI!$A$13:$A$24,OFFSET([1]ORÇAMENTO!E205,-1,0))),OFFSET(E205,-1,0))</f>
        <v>1</v>
      </c>
      <c r="F205">
        <f t="shared" ca="1" si="40"/>
        <v>17</v>
      </c>
      <c r="G205">
        <f t="shared" ca="1" si="41"/>
        <v>1</v>
      </c>
      <c r="H205">
        <f t="shared" ca="1" si="42"/>
        <v>0</v>
      </c>
      <c r="I205">
        <f t="shared" ca="1" si="43"/>
        <v>1</v>
      </c>
      <c r="J205">
        <f t="shared" ca="1" si="44"/>
        <v>0</v>
      </c>
      <c r="K205">
        <f ca="1">IF(OR($C205="S",$C205=0),0,MATCH(OFFSET($D205,0,$C205)+IF($C205&lt;&gt;1,1,COUNTIF([1]QCI!$A$13:$A$24,[1]ORÇAMENTO!E205)),OFFSET($D205,1,$C205,ROW($C$250)-ROW($C205)),0))</f>
        <v>0</v>
      </c>
      <c r="L205" s="43" t="str">
        <f t="shared" ca="1" si="45"/>
        <v>F</v>
      </c>
      <c r="M205" s="44" t="s">
        <v>7</v>
      </c>
      <c r="N205" s="45" t="str">
        <f t="shared" ca="1" si="46"/>
        <v>Serviço</v>
      </c>
      <c r="O205" s="46" t="str">
        <f t="shared" ca="1" si="47"/>
        <v>1.17.1.1.</v>
      </c>
      <c r="P205" s="47" t="s">
        <v>62</v>
      </c>
      <c r="Q205" s="48" t="s">
        <v>402</v>
      </c>
      <c r="R205" s="49" t="s">
        <v>403</v>
      </c>
      <c r="S205" s="50" t="s">
        <v>76</v>
      </c>
      <c r="T205" s="51">
        <f ca="1">OFFSET([1]CÁLCULO!H$15,ROW($T205)-ROW(T$15),0)</f>
        <v>473.31</v>
      </c>
      <c r="U205" s="52">
        <f t="shared" ca="1" si="53"/>
        <v>11.16</v>
      </c>
      <c r="V205" s="53" t="s">
        <v>10</v>
      </c>
      <c r="W205" s="51">
        <f ca="1">IF($C205="S",ROUND(IF(TIPOORCAMENTO="Proposto",ORÇAMENTO.CustoUnitario*(1+$AH205),ORÇAMENTO.PrecoUnitarioLicitado),15-13*$AF$10),0)</f>
        <v>13.94</v>
      </c>
      <c r="X205" s="54">
        <f ca="1">IF($C205="S",IF(OR(Import.TipoArredondamento&lt;&gt;"TransfereGOV",ACOMPANHAMENTO="BM"),VTOTAL1,SUM(OFFSET([1]CÁLCULO!$AI$15,ROW($X205)-ROW($X$15),1):OFFSET([1]CÁLCULO!$BB$15,ROW($X205)-ROW($X$15),-1))),IF($C205=0,0,ROUND(SomaAgrup,15-13*$AF$11)))</f>
        <v>6597.94</v>
      </c>
      <c r="Y205" s="55" t="s">
        <v>63</v>
      </c>
      <c r="Z205" t="str">
        <f t="shared" ca="1" si="48"/>
        <v>RA</v>
      </c>
      <c r="AA205" s="56">
        <f ca="1">IF($C205="S",IF($Z205="CP",$X205,IF($Z205="RA",(($X205)*[1]QCI!$AA$3),0)),SomaAgrup)</f>
        <v>3349.7177963101631</v>
      </c>
      <c r="AB205" s="57">
        <f t="shared" ca="1" si="49"/>
        <v>0</v>
      </c>
      <c r="AC205" s="58" t="str">
        <f ca="1">IF($N205=""," ",
IF(AND($C205&lt;&gt;"S",OR($R205="",$R205="(digite a descrição aqui)")),"DESCRIÇÃO",
IF(AND($C205="S",OR($Q205&lt;&gt;0,$T205&gt;0,$U205&gt;0),$P205=0),"FONTE",
IF(AND($C205="S",$P205&lt;&gt;0,OR($T205&gt;0,$U205&gt;0),$Q205=0),"CÓDIGO",
IF(AND($C205="S",$P205&lt;&gt;0,$Q205&lt;&gt;0,$R205="(Código não identificado nas referências)"),"CÓDIGO N/ID",
IF(AND($C205="S",OR($R205="",$R205="(digite a descrição aqui)"),OR($Q205&lt;&gt;0,$T205&gt;0,$U205&gt;0)),"DESCRIÇÃO",
IF(AND($C205="S",$P205&lt;&gt;0,$Q205&lt;&gt;0,$S205=""),"UNIDADE",
IF(AND($C205="S",$P205&lt;&gt;0,$Q205&lt;&gt;0,$U205=0),"SEM CUSTO",
IF(AND(TIPOORCAMENTO="Licitado",$AL205=0,$AN205&gt;0),"SEM PREÇO",
IF(AND($C205="S",$P205&lt;&gt;0,$Q205&lt;&gt;0,$U205&gt;0,$V205=0),"BDI",
IF(OR(AND(TIPOORCAMENTO="Proposto",$AG205&lt;&gt;"",$AG205&gt;0,ORÇAMENTO.CustoUnitario&gt;$AG205),AND(TIPOORCAMENTO="LICITADO",ORÇAMENTO.PrecoUnitarioLicitado&gt;$AN205)),"ACIMA REF.",
IF(AND($C205="S",$P205&lt;&gt;0,$Q205&lt;&gt;0,$T205=0,$U205&gt;0),"QUANT.",
IF(AND(Import.TipoArredondamento="TransfereGOV",$L205="F",$C205="S",LEN($Q205)&gt;13),"Código &gt;13",
IF(AND(Import.TipoArredondamento="TransfereGOV",$L205="F",$C205&lt;&gt;"S",LEN($R205)&gt;100),"Descrição &gt;100",
IF(AND(Import.TipoArredondamento="TransfereGOV",$L205="F",$C205="S",LEN($R205)&gt;500),"Descrição &gt;500",
IF(AND(Import.TipoArredondamento="TransfereGOV",$L205="F",$C205="S",LEFT(TRIM(UPPER($P205)),6)&lt;&gt;"SINAPI",ISNA(VLOOKUP(TRIM(UPPER($S205)),ListaTgov.Unidades,1,FALSE))),"Unid. Não Disp",
" "))))))))))))))))</f>
        <v xml:space="preserve"> </v>
      </c>
      <c r="AD205" t="str">
        <f ca="1">IF(C205&lt;=CRONO.NivelExibicao,MAX($AD$15:OFFSET(AD205,-1,0))+IF($C205&lt;&gt;1,1,MAX(1,COUNTIF([1]QCI!$A$13:$A$24,OFFSET($E205,-1,0)))),"")</f>
        <v/>
      </c>
      <c r="AE205" s="4" t="str">
        <f ca="1">IF(AND($C205="S",ORÇAMENTO.CodBarra&lt;&gt;""),IF(ORÇAMENTO.Fonte="",ORÇAMENTO.CodBarra,CONCATENATE(ORÇAMENTO.Fonte," ",ORÇAMENTO.CodBarra)))</f>
        <v>SINAPI 88495</v>
      </c>
      <c r="AF205" s="59">
        <f ca="1">IF(ISERROR(INDIRECT(saa)),"(abra o arquivo 'Referência "&amp;Excel_BuiltIn_Database&amp;".xlsm)",IF(OR($C205&lt;&gt;"S",ORÇAMENTO.CodBarra=""),"(Sem Código)",IF(ISERROR(MATCH($AE205,INDIRECT(saa),0)),"(Código não identificado nas referências)",MATCH($AE205,INDIRECT(saa),0))))</f>
        <v>13735</v>
      </c>
      <c r="AG205" s="60">
        <f ca="1">ROUND(IF(DESONERACAO="sim",REFERENCIA.Desonerado,REFERENCIA.NaoDesonerado),2)</f>
        <v>11.16</v>
      </c>
      <c r="AH205" s="61">
        <f t="shared" ca="1" si="50"/>
        <v>0.2495</v>
      </c>
      <c r="AJ205" s="62"/>
      <c r="AL205" s="63"/>
      <c r="AM205" s="64">
        <f t="shared" ca="1" si="51"/>
        <v>6597.94</v>
      </c>
      <c r="AN205" s="65">
        <f t="shared" ca="1" si="52"/>
        <v>13.94</v>
      </c>
    </row>
    <row r="206" spans="1:40" ht="28.8" x14ac:dyDescent="0.3">
      <c r="A206" t="str">
        <f t="shared" si="36"/>
        <v>S</v>
      </c>
      <c r="B206">
        <f t="shared" ca="1" si="37"/>
        <v>3</v>
      </c>
      <c r="C206" t="str">
        <f t="shared" ca="1" si="38"/>
        <v>S</v>
      </c>
      <c r="D206">
        <f t="shared" ca="1" si="39"/>
        <v>0</v>
      </c>
      <c r="E206">
        <f ca="1">IF($C206=1,OFFSET(E206,-1,0)+MAX(1,COUNTIF([1]QCI!$A$13:$A$24,OFFSET([1]ORÇAMENTO!E206,-1,0))),OFFSET(E206,-1,0))</f>
        <v>1</v>
      </c>
      <c r="F206">
        <f t="shared" ca="1" si="40"/>
        <v>17</v>
      </c>
      <c r="G206">
        <f t="shared" ca="1" si="41"/>
        <v>1</v>
      </c>
      <c r="H206">
        <f t="shared" ca="1" si="42"/>
        <v>0</v>
      </c>
      <c r="I206">
        <f t="shared" ca="1" si="43"/>
        <v>2</v>
      </c>
      <c r="J206">
        <f t="shared" ca="1" si="44"/>
        <v>0</v>
      </c>
      <c r="K206">
        <f ca="1">IF(OR($C206="S",$C206=0),0,MATCH(OFFSET($D206,0,$C206)+IF($C206&lt;&gt;1,1,COUNTIF([1]QCI!$A$13:$A$24,[1]ORÇAMENTO!E206)),OFFSET($D206,1,$C206,ROW($C$250)-ROW($C206)),0))</f>
        <v>0</v>
      </c>
      <c r="L206" s="43" t="str">
        <f t="shared" ca="1" si="45"/>
        <v>F</v>
      </c>
      <c r="M206" s="44" t="s">
        <v>7</v>
      </c>
      <c r="N206" s="45" t="str">
        <f t="shared" ca="1" si="46"/>
        <v>Serviço</v>
      </c>
      <c r="O206" s="46" t="str">
        <f t="shared" ca="1" si="47"/>
        <v>1.17.1.2.</v>
      </c>
      <c r="P206" s="47" t="s">
        <v>62</v>
      </c>
      <c r="Q206" s="48" t="s">
        <v>404</v>
      </c>
      <c r="R206" s="49" t="s">
        <v>405</v>
      </c>
      <c r="S206" s="50" t="s">
        <v>76</v>
      </c>
      <c r="T206" s="51">
        <f ca="1">OFFSET([1]CÁLCULO!H$15,ROW($T206)-ROW(T$15),0)</f>
        <v>473.31</v>
      </c>
      <c r="U206" s="52">
        <f t="shared" ca="1" si="53"/>
        <v>3.73</v>
      </c>
      <c r="V206" s="53" t="s">
        <v>10</v>
      </c>
      <c r="W206" s="51">
        <f ca="1">IF($C206="S",ROUND(IF(TIPOORCAMENTO="Proposto",ORÇAMENTO.CustoUnitario*(1+$AH206),ORÇAMENTO.PrecoUnitarioLicitado),15-13*$AF$10),0)</f>
        <v>4.66</v>
      </c>
      <c r="X206" s="54">
        <f ca="1">IF($C206="S",IF(OR(Import.TipoArredondamento&lt;&gt;"TransfereGOV",ACOMPANHAMENTO="BM"),VTOTAL1,SUM(OFFSET([1]CÁLCULO!$AI$15,ROW($X206)-ROW($X$15),1):OFFSET([1]CÁLCULO!$BB$15,ROW($X206)-ROW($X$15),-1))),IF($C206=0,0,ROUND(SomaAgrup,15-13*$AF$11)))</f>
        <v>2205.62</v>
      </c>
      <c r="Y206" s="55" t="s">
        <v>63</v>
      </c>
      <c r="Z206" t="str">
        <f t="shared" ca="1" si="48"/>
        <v>RA</v>
      </c>
      <c r="AA206" s="56">
        <f ca="1">IF($C206="S",IF($Z206="CP",$X206,IF($Z206="RA",(($X206)*[1]QCI!$AA$3),0)),SomaAgrup)</f>
        <v>1119.7744395822972</v>
      </c>
      <c r="AB206" s="57">
        <f t="shared" ca="1" si="49"/>
        <v>0</v>
      </c>
      <c r="AC206" s="58" t="str">
        <f ca="1">IF($N206=""," ",
IF(AND($C206&lt;&gt;"S",OR($R206="",$R206="(digite a descrição aqui)")),"DESCRIÇÃO",
IF(AND($C206="S",OR($Q206&lt;&gt;0,$T206&gt;0,$U206&gt;0),$P206=0),"FONTE",
IF(AND($C206="S",$P206&lt;&gt;0,OR($T206&gt;0,$U206&gt;0),$Q206=0),"CÓDIGO",
IF(AND($C206="S",$P206&lt;&gt;0,$Q206&lt;&gt;0,$R206="(Código não identificado nas referências)"),"CÓDIGO N/ID",
IF(AND($C206="S",OR($R206="",$R206="(digite a descrição aqui)"),OR($Q206&lt;&gt;0,$T206&gt;0,$U206&gt;0)),"DESCRIÇÃO",
IF(AND($C206="S",$P206&lt;&gt;0,$Q206&lt;&gt;0,$S206=""),"UNIDADE",
IF(AND($C206="S",$P206&lt;&gt;0,$Q206&lt;&gt;0,$U206=0),"SEM CUSTO",
IF(AND(TIPOORCAMENTO="Licitado",$AL206=0,$AN206&gt;0),"SEM PREÇO",
IF(AND($C206="S",$P206&lt;&gt;0,$Q206&lt;&gt;0,$U206&gt;0,$V206=0),"BDI",
IF(OR(AND(TIPOORCAMENTO="Proposto",$AG206&lt;&gt;"",$AG206&gt;0,ORÇAMENTO.CustoUnitario&gt;$AG206),AND(TIPOORCAMENTO="LICITADO",ORÇAMENTO.PrecoUnitarioLicitado&gt;$AN206)),"ACIMA REF.",
IF(AND($C206="S",$P206&lt;&gt;0,$Q206&lt;&gt;0,$T206=0,$U206&gt;0),"QUANT.",
IF(AND(Import.TipoArredondamento="TransfereGOV",$L206="F",$C206="S",LEN($Q206)&gt;13),"Código &gt;13",
IF(AND(Import.TipoArredondamento="TransfereGOV",$L206="F",$C206&lt;&gt;"S",LEN($R206)&gt;100),"Descrição &gt;100",
IF(AND(Import.TipoArredondamento="TransfereGOV",$L206="F",$C206="S",LEN($R206)&gt;500),"Descrição &gt;500",
IF(AND(Import.TipoArredondamento="TransfereGOV",$L206="F",$C206="S",LEFT(TRIM(UPPER($P206)),6)&lt;&gt;"SINAPI",ISNA(VLOOKUP(TRIM(UPPER($S206)),ListaTgov.Unidades,1,FALSE))),"Unid. Não Disp",
" "))))))))))))))))</f>
        <v xml:space="preserve"> </v>
      </c>
      <c r="AD206" t="str">
        <f ca="1">IF(C206&lt;=CRONO.NivelExibicao,MAX($AD$15:OFFSET(AD206,-1,0))+IF($C206&lt;&gt;1,1,MAX(1,COUNTIF([1]QCI!$A$13:$A$24,OFFSET($E206,-1,0)))),"")</f>
        <v/>
      </c>
      <c r="AE206" s="4" t="str">
        <f ca="1">IF(AND($C206="S",ORÇAMENTO.CodBarra&lt;&gt;""),IF(ORÇAMENTO.Fonte="",ORÇAMENTO.CodBarra,CONCATENATE(ORÇAMENTO.Fonte," ",ORÇAMENTO.CodBarra)))</f>
        <v>SINAPI 88415</v>
      </c>
      <c r="AF206" s="59">
        <f ca="1">IF(ISERROR(INDIRECT(saa)),"(abra o arquivo 'Referência "&amp;Excel_BuiltIn_Database&amp;".xlsm)",IF(OR($C206&lt;&gt;"S",ORÇAMENTO.CodBarra=""),"(Sem Código)",IF(ISERROR(MATCH($AE206,INDIRECT(saa),0)),"(Código não identificado nas referências)",MATCH($AE206,INDIRECT(saa),0))))</f>
        <v>13704</v>
      </c>
      <c r="AG206" s="60">
        <f ca="1">ROUND(IF(DESONERACAO="sim",REFERENCIA.Desonerado,REFERENCIA.NaoDesonerado),2)</f>
        <v>3.73</v>
      </c>
      <c r="AH206" s="61">
        <f t="shared" ca="1" si="50"/>
        <v>0.2495</v>
      </c>
      <c r="AJ206" s="62"/>
      <c r="AL206" s="63"/>
      <c r="AM206" s="64">
        <f t="shared" ca="1" si="51"/>
        <v>2205.62</v>
      </c>
      <c r="AN206" s="65">
        <f t="shared" ca="1" si="52"/>
        <v>4.66</v>
      </c>
    </row>
    <row r="207" spans="1:40" ht="28.8" x14ac:dyDescent="0.3">
      <c r="A207" t="str">
        <f t="shared" si="36"/>
        <v>S</v>
      </c>
      <c r="B207">
        <f t="shared" ca="1" si="37"/>
        <v>3</v>
      </c>
      <c r="C207" t="str">
        <f t="shared" ca="1" si="38"/>
        <v>S</v>
      </c>
      <c r="D207">
        <f t="shared" ca="1" si="39"/>
        <v>0</v>
      </c>
      <c r="E207">
        <f ca="1">IF($C207=1,OFFSET(E207,-1,0)+MAX(1,COUNTIF([1]QCI!$A$13:$A$24,OFFSET([1]ORÇAMENTO!E207,-1,0))),OFFSET(E207,-1,0))</f>
        <v>1</v>
      </c>
      <c r="F207">
        <f t="shared" ca="1" si="40"/>
        <v>17</v>
      </c>
      <c r="G207">
        <f t="shared" ca="1" si="41"/>
        <v>1</v>
      </c>
      <c r="H207">
        <f t="shared" ca="1" si="42"/>
        <v>0</v>
      </c>
      <c r="I207">
        <f t="shared" ca="1" si="43"/>
        <v>3</v>
      </c>
      <c r="J207">
        <f t="shared" ca="1" si="44"/>
        <v>0</v>
      </c>
      <c r="K207">
        <f ca="1">IF(OR($C207="S",$C207=0),0,MATCH(OFFSET($D207,0,$C207)+IF($C207&lt;&gt;1,1,COUNTIF([1]QCI!$A$13:$A$24,[1]ORÇAMENTO!E207)),OFFSET($D207,1,$C207,ROW($C$250)-ROW($C207)),0))</f>
        <v>0</v>
      </c>
      <c r="L207" s="43" t="str">
        <f t="shared" ca="1" si="45"/>
        <v>F</v>
      </c>
      <c r="M207" s="44" t="s">
        <v>7</v>
      </c>
      <c r="N207" s="45" t="str">
        <f t="shared" ca="1" si="46"/>
        <v>Serviço</v>
      </c>
      <c r="O207" s="46" t="str">
        <f t="shared" ca="1" si="47"/>
        <v>1.17.1.3.</v>
      </c>
      <c r="P207" s="47" t="s">
        <v>62</v>
      </c>
      <c r="Q207" s="48" t="s">
        <v>406</v>
      </c>
      <c r="R207" s="49" t="s">
        <v>407</v>
      </c>
      <c r="S207" s="50" t="s">
        <v>76</v>
      </c>
      <c r="T207" s="51">
        <f ca="1">OFFSET([1]CÁLCULO!H$15,ROW($T207)-ROW(T$15),0)</f>
        <v>473.31</v>
      </c>
      <c r="U207" s="52">
        <f t="shared" ca="1" si="53"/>
        <v>12.67</v>
      </c>
      <c r="V207" s="53" t="s">
        <v>10</v>
      </c>
      <c r="W207" s="51">
        <f ca="1">IF($C207="S",ROUND(IF(TIPOORCAMENTO="Proposto",ORÇAMENTO.CustoUnitario*(1+$AH207),ORÇAMENTO.PrecoUnitarioLicitado),15-13*$AF$10),0)</f>
        <v>15.83</v>
      </c>
      <c r="X207" s="54">
        <f ca="1">IF($C207="S",IF(OR(Import.TipoArredondamento&lt;&gt;"TransfereGOV",ACOMPANHAMENTO="BM"),VTOTAL1,SUM(OFFSET([1]CÁLCULO!$AI$15,ROW($X207)-ROW($X$15),1):OFFSET([1]CÁLCULO!$BB$15,ROW($X207)-ROW($X$15),-1))),IF($C207=0,0,ROUND(SomaAgrup,15-13*$AF$11)))</f>
        <v>7492.5</v>
      </c>
      <c r="Y207" s="55" t="s">
        <v>63</v>
      </c>
      <c r="Z207" t="str">
        <f t="shared" ca="1" si="48"/>
        <v>RA</v>
      </c>
      <c r="AA207" s="56">
        <f ca="1">IF($C207="S",IF($Z207="CP",$X207,IF($Z207="RA",(($X207)*[1]QCI!$AA$3),0)),SomaAgrup)</f>
        <v>3803.8782694074057</v>
      </c>
      <c r="AB207" s="57">
        <f t="shared" ca="1" si="49"/>
        <v>0</v>
      </c>
      <c r="AC207" s="58" t="str">
        <f ca="1">IF($N207=""," ",
IF(AND($C207&lt;&gt;"S",OR($R207="",$R207="(digite a descrição aqui)")),"DESCRIÇÃO",
IF(AND($C207="S",OR($Q207&lt;&gt;0,$T207&gt;0,$U207&gt;0),$P207=0),"FONTE",
IF(AND($C207="S",$P207&lt;&gt;0,OR($T207&gt;0,$U207&gt;0),$Q207=0),"CÓDIGO",
IF(AND($C207="S",$P207&lt;&gt;0,$Q207&lt;&gt;0,$R207="(Código não identificado nas referências)"),"CÓDIGO N/ID",
IF(AND($C207="S",OR($R207="",$R207="(digite a descrição aqui)"),OR($Q207&lt;&gt;0,$T207&gt;0,$U207&gt;0)),"DESCRIÇÃO",
IF(AND($C207="S",$P207&lt;&gt;0,$Q207&lt;&gt;0,$S207=""),"UNIDADE",
IF(AND($C207="S",$P207&lt;&gt;0,$Q207&lt;&gt;0,$U207=0),"SEM CUSTO",
IF(AND(TIPOORCAMENTO="Licitado",$AL207=0,$AN207&gt;0),"SEM PREÇO",
IF(AND($C207="S",$P207&lt;&gt;0,$Q207&lt;&gt;0,$U207&gt;0,$V207=0),"BDI",
IF(OR(AND(TIPOORCAMENTO="Proposto",$AG207&lt;&gt;"",$AG207&gt;0,ORÇAMENTO.CustoUnitario&gt;$AG207),AND(TIPOORCAMENTO="LICITADO",ORÇAMENTO.PrecoUnitarioLicitado&gt;$AN207)),"ACIMA REF.",
IF(AND($C207="S",$P207&lt;&gt;0,$Q207&lt;&gt;0,$T207=0,$U207&gt;0),"QUANT.",
IF(AND(Import.TipoArredondamento="TransfereGOV",$L207="F",$C207="S",LEN($Q207)&gt;13),"Código &gt;13",
IF(AND(Import.TipoArredondamento="TransfereGOV",$L207="F",$C207&lt;&gt;"S",LEN($R207)&gt;100),"Descrição &gt;100",
IF(AND(Import.TipoArredondamento="TransfereGOV",$L207="F",$C207="S",LEN($R207)&gt;500),"Descrição &gt;500",
IF(AND(Import.TipoArredondamento="TransfereGOV",$L207="F",$C207="S",LEFT(TRIM(UPPER($P207)),6)&lt;&gt;"SINAPI",ISNA(VLOOKUP(TRIM(UPPER($S207)),ListaTgov.Unidades,1,FALSE))),"Unid. Não Disp",
" "))))))))))))))))</f>
        <v xml:space="preserve"> </v>
      </c>
      <c r="AD207" t="str">
        <f ca="1">IF(C207&lt;=CRONO.NivelExibicao,MAX($AD$15:OFFSET(AD207,-1,0))+IF($C207&lt;&gt;1,1,MAX(1,COUNTIF([1]QCI!$A$13:$A$24,OFFSET($E207,-1,0)))),"")</f>
        <v/>
      </c>
      <c r="AE207" s="4" t="str">
        <f ca="1">IF(AND($C207="S",ORÇAMENTO.CodBarra&lt;&gt;""),IF(ORÇAMENTO.Fonte="",ORÇAMENTO.CodBarra,CONCATENATE(ORÇAMENTO.Fonte," ",ORÇAMENTO.CodBarra)))</f>
        <v>SINAPI 88489</v>
      </c>
      <c r="AF207" s="59">
        <f ca="1">IF(ISERROR(INDIRECT(saa)),"(abra o arquivo 'Referência "&amp;Excel_BuiltIn_Database&amp;".xlsm)",IF(OR($C207&lt;&gt;"S",ORÇAMENTO.CodBarra=""),"(Sem Código)",IF(ISERROR(MATCH($AE207,INDIRECT(saa),0)),"(Código não identificado nas referências)",MATCH($AE207,INDIRECT(saa),0))))</f>
        <v>13749</v>
      </c>
      <c r="AG207" s="60">
        <f ca="1">ROUND(IF(DESONERACAO="sim",REFERENCIA.Desonerado,REFERENCIA.NaoDesonerado),2)</f>
        <v>12.67</v>
      </c>
      <c r="AH207" s="61">
        <f t="shared" ca="1" si="50"/>
        <v>0.2495</v>
      </c>
      <c r="AJ207" s="62"/>
      <c r="AL207" s="63"/>
      <c r="AM207" s="64">
        <f t="shared" ca="1" si="51"/>
        <v>7492.5</v>
      </c>
      <c r="AN207" s="65">
        <f t="shared" ca="1" si="52"/>
        <v>15.83</v>
      </c>
    </row>
    <row r="208" spans="1:40" x14ac:dyDescent="0.3">
      <c r="A208">
        <f t="shared" ref="A208:A249" si="54">CHOOSE(1+LOG(1+2*(ORÇAMENTO.Nivel="Meta")+4*(ORÇAMENTO.Nivel="Nível 2")+8*(ORÇAMENTO.Nivel="Nível 3")+16*(ORÇAMENTO.Nivel="Nível 4")+32*(ORÇAMENTO.Nivel="Serviço"),2),0,1,2,3,4,"S")</f>
        <v>3</v>
      </c>
      <c r="B208">
        <f t="shared" ca="1" si="37"/>
        <v>3</v>
      </c>
      <c r="C208">
        <f t="shared" ca="1" si="38"/>
        <v>3</v>
      </c>
      <c r="D208">
        <f t="shared" ca="1" si="39"/>
        <v>3</v>
      </c>
      <c r="E208">
        <f ca="1">IF($C208=1,OFFSET(E208,-1,0)+MAX(1,COUNTIF([1]QCI!$A$13:$A$24,OFFSET([1]ORÇAMENTO!E208,-1,0))),OFFSET(E208,-1,0))</f>
        <v>1</v>
      </c>
      <c r="F208">
        <f t="shared" ca="1" si="40"/>
        <v>17</v>
      </c>
      <c r="G208">
        <f t="shared" ca="1" si="41"/>
        <v>2</v>
      </c>
      <c r="H208">
        <f t="shared" ca="1" si="42"/>
        <v>0</v>
      </c>
      <c r="I208">
        <f t="shared" ca="1" si="43"/>
        <v>0</v>
      </c>
      <c r="J208">
        <f t="shared" ca="1" si="44"/>
        <v>9</v>
      </c>
      <c r="K208">
        <f ca="1">IF(OR($C208="S",$C208=0),0,MATCH(OFFSET($D208,0,$C208)+IF($C208&lt;&gt;1,1,COUNTIF([1]QCI!$A$13:$A$24,[1]ORÇAMENTO!E208)),OFFSET($D208,1,$C208,ROW($C$250)-ROW($C208)),0))</f>
        <v>3</v>
      </c>
      <c r="L208" s="43" t="str">
        <f t="shared" ca="1" si="45"/>
        <v>F</v>
      </c>
      <c r="M208" s="44" t="s">
        <v>5</v>
      </c>
      <c r="N208" s="45" t="str">
        <f t="shared" ca="1" si="46"/>
        <v>Nível 3</v>
      </c>
      <c r="O208" s="46" t="str">
        <f t="shared" ca="1" si="47"/>
        <v>1.17.2.</v>
      </c>
      <c r="P208" s="47" t="s">
        <v>62</v>
      </c>
      <c r="Q208" s="48"/>
      <c r="R208" s="49" t="s">
        <v>408</v>
      </c>
      <c r="S208" s="50" t="s">
        <v>68</v>
      </c>
      <c r="T208" s="51">
        <f ca="1">OFFSET([1]CÁLCULO!H$15,ROW($T208)-ROW(T$15),0)</f>
        <v>0</v>
      </c>
      <c r="U208" s="52">
        <f t="shared" ca="1" si="53"/>
        <v>0</v>
      </c>
      <c r="V208" s="53" t="s">
        <v>10</v>
      </c>
      <c r="W208" s="51">
        <f ca="1">IF($C208="S",ROUND(IF(TIPOORCAMENTO="Proposto",ORÇAMENTO.CustoUnitario*(1+$AH208),ORÇAMENTO.PrecoUnitarioLicitado),15-13*$AF$10),0)</f>
        <v>0</v>
      </c>
      <c r="X208" s="54">
        <f ca="1">IF($C208="S",IF(OR(Import.TipoArredondamento&lt;&gt;"TransfereGOV",ACOMPANHAMENTO="BM"),VTOTAL1,SUM(OFFSET([1]CÁLCULO!$AI$15,ROW($X208)-ROW($X$15),1):OFFSET([1]CÁLCULO!$BB$15,ROW($X208)-ROW($X$15),-1))),IF($C208=0,0,ROUND(SomaAgrup,15-13*$AF$11)))</f>
        <v>5755.44</v>
      </c>
      <c r="Y208" s="55" t="s">
        <v>63</v>
      </c>
      <c r="Z208" t="str">
        <f t="shared" ca="1" si="48"/>
        <v/>
      </c>
      <c r="AA208" s="56">
        <f ca="1">IF($C208="S",IF($Z208="CP",$X208,IF($Z208="RA",(($X208)*[1]QCI!$AA$3),0)),SomaAgrup)</f>
        <v>2921.9877406577457</v>
      </c>
      <c r="AB208" s="57">
        <f t="shared" ref="AB208:AB249" ca="1" si="55">IF($C208="S",IF($Z208="OU",ROUND($X208,2),0),SomaAgrup)</f>
        <v>0</v>
      </c>
      <c r="AC208" s="58" t="str">
        <f ca="1">IF($N208=""," ",
IF(AND($C208&lt;&gt;"S",OR($R208="",$R208="(digite a descrição aqui)")),"DESCRIÇÃO",
IF(AND($C208="S",OR($Q208&lt;&gt;0,$T208&gt;0,$U208&gt;0),$P208=0),"FONTE",
IF(AND($C208="S",$P208&lt;&gt;0,OR($T208&gt;0,$U208&gt;0),$Q208=0),"CÓDIGO",
IF(AND($C208="S",$P208&lt;&gt;0,$Q208&lt;&gt;0,$R208="(Código não identificado nas referências)"),"CÓDIGO N/ID",
IF(AND($C208="S",OR($R208="",$R208="(digite a descrição aqui)"),OR($Q208&lt;&gt;0,$T208&gt;0,$U208&gt;0)),"DESCRIÇÃO",
IF(AND($C208="S",$P208&lt;&gt;0,$Q208&lt;&gt;0,$S208=""),"UNIDADE",
IF(AND($C208="S",$P208&lt;&gt;0,$Q208&lt;&gt;0,$U208=0),"SEM CUSTO",
IF(AND(TIPOORCAMENTO="Licitado",$AL208=0,$AN208&gt;0),"SEM PREÇO",
IF(AND($C208="S",$P208&lt;&gt;0,$Q208&lt;&gt;0,$U208&gt;0,$V208=0),"BDI",
IF(OR(AND(TIPOORCAMENTO="Proposto",$AG208&lt;&gt;"",$AG208&gt;0,ORÇAMENTO.CustoUnitario&gt;$AG208),AND(TIPOORCAMENTO="LICITADO",ORÇAMENTO.PrecoUnitarioLicitado&gt;$AN208)),"ACIMA REF.",
IF(AND($C208="S",$P208&lt;&gt;0,$Q208&lt;&gt;0,$T208=0,$U208&gt;0),"QUANT.",
IF(AND(Import.TipoArredondamento="TransfereGOV",$L208="F",$C208="S",LEN($Q208)&gt;13),"Código &gt;13",
IF(AND(Import.TipoArredondamento="TransfereGOV",$L208="F",$C208&lt;&gt;"S",LEN($R208)&gt;100),"Descrição &gt;100",
IF(AND(Import.TipoArredondamento="TransfereGOV",$L208="F",$C208="S",LEN($R208)&gt;500),"Descrição &gt;500",
IF(AND(Import.TipoArredondamento="TransfereGOV",$L208="F",$C208="S",LEFT(TRIM(UPPER($P208)),6)&lt;&gt;"SINAPI",ISNA(VLOOKUP(TRIM(UPPER($S208)),ListaTgov.Unidades,1,FALSE))),"Unid. Não Disp",
" "))))))))))))))))</f>
        <v xml:space="preserve"> </v>
      </c>
      <c r="AD208" t="str">
        <f ca="1">IF(C208&lt;=CRONO.NivelExibicao,MAX($AD$15:OFFSET(AD208,-1,0))+IF($C208&lt;&gt;1,1,MAX(1,COUNTIF([1]QCI!$A$13:$A$24,OFFSET($E208,-1,0)))),"")</f>
        <v/>
      </c>
      <c r="AE208" s="4" t="b">
        <f ca="1">IF(AND($C208="S",ORÇAMENTO.CodBarra&lt;&gt;""),IF(ORÇAMENTO.Fonte="",ORÇAMENTO.CodBarra,CONCATENATE(ORÇAMENTO.Fonte," ",ORÇAMENTO.CodBarra)))</f>
        <v>0</v>
      </c>
      <c r="AF208" s="59" t="str">
        <f ca="1">IF(ISERROR(INDIRECT(saa)),"(abra o arquivo 'Referência "&amp;Excel_BuiltIn_Database&amp;".xlsm)",IF(OR($C208&lt;&gt;"S",ORÇAMENTO.CodBarra=""),"(Sem Código)",IF(ISERROR(MATCH($AE208,INDIRECT(saa),0)),"(Código não identificado nas referências)",MATCH($AE208,INDIRECT(saa),0))))</f>
        <v>(Sem Código)</v>
      </c>
      <c r="AG208" s="60">
        <f ca="1">ROUND(IF(DESONERACAO="sim",REFERENCIA.Desonerado,REFERENCIA.NaoDesonerado),2)</f>
        <v>0</v>
      </c>
      <c r="AH208" s="61">
        <f t="shared" ref="AH208:AH249" ca="1" si="56">ROUND(IF(ISNUMBER(ORÇAMENTO.OpcaoBDI),ORÇAMENTO.OpcaoBDI,IF(LEFT(ORÇAMENTO.OpcaoBDI,3)="BDI",HLOOKUP(ORÇAMENTO.OpcaoBDI,$F$4:$H$5,2,FALSE),0)),15-11*$AF$9)</f>
        <v>0.2495</v>
      </c>
      <c r="AJ208" s="62"/>
      <c r="AL208" s="63"/>
      <c r="AM208" s="64">
        <f t="shared" ca="1" si="51"/>
        <v>5755.44</v>
      </c>
      <c r="AN208" s="65">
        <f t="shared" ref="AN208:AN249" ca="1" si="57">ROUND(ORÇAMENTO.CustoUnitario*(1+$AH208),2)</f>
        <v>0</v>
      </c>
    </row>
    <row r="209" spans="1:40" ht="28.8" x14ac:dyDescent="0.3">
      <c r="A209" t="str">
        <f t="shared" si="54"/>
        <v>S</v>
      </c>
      <c r="B209">
        <f t="shared" ref="B209:B249" ca="1" si="58">IF(OR(C209="s",C209=0),OFFSET(B209,-1,0),C209)</f>
        <v>3</v>
      </c>
      <c r="C209" t="str">
        <f t="shared" ref="C209:C249" ca="1" si="59">IF(OFFSET(C209,-1,0)="L",1,IF(OFFSET(C209,-1,0)=1,2,IF(OR(A209="s",A209=0),"S",IF(AND(OFFSET(C209,-1,0)=2,A209=4),3,IF(AND(OR(OFFSET(C209,-1,0)="s",OFFSET(C209,-1,0)=0),A209&lt;&gt;"s",A209&gt;OFFSET(B209,-1,0)),OFFSET(B209,-1,0),A209)))))</f>
        <v>S</v>
      </c>
      <c r="D209">
        <f t="shared" ref="D209:D249" ca="1" si="60">IF(OR(C209="S",C209=0),0,IF(ISERROR(K209),J209,SMALL(J209:K209,1)))</f>
        <v>0</v>
      </c>
      <c r="E209">
        <f ca="1">IF($C209=1,OFFSET(E209,-1,0)+MAX(1,COUNTIF([1]QCI!$A$13:$A$24,OFFSET([1]ORÇAMENTO!E209,-1,0))),OFFSET(E209,-1,0))</f>
        <v>1</v>
      </c>
      <c r="F209">
        <f t="shared" ref="F209:F249" ca="1" si="61">IF($C209=1,0,IF($C209=2,OFFSET(F209,-1,0)+1,OFFSET(F209,-1,0)))</f>
        <v>17</v>
      </c>
      <c r="G209">
        <f t="shared" ref="G209:G249" ca="1" si="62">IF(AND($C209&lt;=2,$C209&lt;&gt;0),0,IF($C209=3,OFFSET(G209,-1,0)+1,OFFSET(G209,-1,0)))</f>
        <v>2</v>
      </c>
      <c r="H209">
        <f t="shared" ref="H209:H249" ca="1" si="63">IF(AND($C209&lt;=3,$C209&lt;&gt;0),0,IF($C209=4,OFFSET(H209,-1,0)+1,OFFSET(H209,-1,0)))</f>
        <v>0</v>
      </c>
      <c r="I209">
        <f t="shared" ref="I209:I249" ca="1" si="64">IF(AND($C209&lt;=4,$C209&lt;&gt;0),0,IF(AND($C209="S",$X209&gt;0),OFFSET(I209,-1,0)+1,OFFSET(I209,-1,0)))</f>
        <v>1</v>
      </c>
      <c r="J209">
        <f t="shared" ref="J209:J249" ca="1" si="65">IF(OR($C209="S",$C209=0),0,MATCH(0,OFFSET($D209,1,$C209,ROW($C$250)-ROW($C209)),0))</f>
        <v>0</v>
      </c>
      <c r="K209">
        <f ca="1">IF(OR($C209="S",$C209=0),0,MATCH(OFFSET($D209,0,$C209)+IF($C209&lt;&gt;1,1,COUNTIF([1]QCI!$A$13:$A$24,[1]ORÇAMENTO!E209)),OFFSET($D209,1,$C209,ROW($C$250)-ROW($C209)),0))</f>
        <v>0</v>
      </c>
      <c r="L209" s="43" t="str">
        <f t="shared" ref="L209:L249" ca="1" si="66">IF(OR($X209&gt;0,$C209=1,$C209=2,$C209=3,$C209=4),"F","")</f>
        <v>F</v>
      </c>
      <c r="M209" s="44" t="s">
        <v>7</v>
      </c>
      <c r="N209" s="45" t="str">
        <f t="shared" ref="N209:N249" ca="1" si="67">CHOOSE(1+LOG(1+2*(C209=1)+4*(C209=2)+8*(C209=3)+16*(C209=4)+32*(C209="S"),2),"","Meta","Nível 2","Nível 3","Nível 4","Serviço")</f>
        <v>Serviço</v>
      </c>
      <c r="O209" s="46" t="str">
        <f t="shared" ref="O209:O249" ca="1" si="68">IF(OR($C209=0,$L209=""),"-",CONCATENATE(E209&amp;".",IF(AND($A$5&gt;=2,$C209&gt;=2),F209&amp;".",""),IF(AND($A$5&gt;=3,$C209&gt;=3),G209&amp;".",""),IF(AND($A$5&gt;=4,$C209&gt;=4),H209&amp;".",""),IF($C209="S",I209&amp;".","")))</f>
        <v>1.17.2.1.</v>
      </c>
      <c r="P209" s="47" t="s">
        <v>62</v>
      </c>
      <c r="Q209" s="48" t="s">
        <v>404</v>
      </c>
      <c r="R209" s="49" t="s">
        <v>405</v>
      </c>
      <c r="S209" s="50" t="s">
        <v>76</v>
      </c>
      <c r="T209" s="51">
        <f ca="1">OFFSET([1]CÁLCULO!H$15,ROW($T209)-ROW(T$15),0)</f>
        <v>280.89</v>
      </c>
      <c r="U209" s="52">
        <f t="shared" ca="1" si="53"/>
        <v>3.73</v>
      </c>
      <c r="V209" s="53" t="s">
        <v>10</v>
      </c>
      <c r="W209" s="51">
        <f ca="1">IF($C209="S",ROUND(IF(TIPOORCAMENTO="Proposto",ORÇAMENTO.CustoUnitario*(1+$AH209),ORÇAMENTO.PrecoUnitarioLicitado),15-13*$AF$10),0)</f>
        <v>4.66</v>
      </c>
      <c r="X209" s="54">
        <f ca="1">IF($C209="S",IF(OR(Import.TipoArredondamento&lt;&gt;"TransfereGOV",ACOMPANHAMENTO="BM"),VTOTAL1,SUM(OFFSET([1]CÁLCULO!$AI$15,ROW($X209)-ROW($X$15),1):OFFSET([1]CÁLCULO!$BB$15,ROW($X209)-ROW($X$15),-1))),IF($C209=0,0,ROUND(SomaAgrup,15-13*$AF$11)))</f>
        <v>1308.95</v>
      </c>
      <c r="Y209" s="55" t="s">
        <v>63</v>
      </c>
      <c r="Z209" t="str">
        <f t="shared" ref="Z209:Z249" ca="1" si="69">IF(AND($C209="S",$X209&gt;0),IF(ISBLANK($Y209),"RA",LEFT($Y209,2)),"")</f>
        <v>RA</v>
      </c>
      <c r="AA209" s="56">
        <f ca="1">IF($C209="S",IF($Z209="CP",$X209,IF($Z209="RA",(($X209)*[1]QCI!$AA$3),0)),SomaAgrup)</f>
        <v>664.54273750294612</v>
      </c>
      <c r="AB209" s="57">
        <f t="shared" ca="1" si="55"/>
        <v>0</v>
      </c>
      <c r="AC209" s="58" t="str">
        <f ca="1">IF($N209=""," ",
IF(AND($C209&lt;&gt;"S",OR($R209="",$R209="(digite a descrição aqui)")),"DESCRIÇÃO",
IF(AND($C209="S",OR($Q209&lt;&gt;0,$T209&gt;0,$U209&gt;0),$P209=0),"FONTE",
IF(AND($C209="S",$P209&lt;&gt;0,OR($T209&gt;0,$U209&gt;0),$Q209=0),"CÓDIGO",
IF(AND($C209="S",$P209&lt;&gt;0,$Q209&lt;&gt;0,$R209="(Código não identificado nas referências)"),"CÓDIGO N/ID",
IF(AND($C209="S",OR($R209="",$R209="(digite a descrição aqui)"),OR($Q209&lt;&gt;0,$T209&gt;0,$U209&gt;0)),"DESCRIÇÃO",
IF(AND($C209="S",$P209&lt;&gt;0,$Q209&lt;&gt;0,$S209=""),"UNIDADE",
IF(AND($C209="S",$P209&lt;&gt;0,$Q209&lt;&gt;0,$U209=0),"SEM CUSTO",
IF(AND(TIPOORCAMENTO="Licitado",$AL209=0,$AN209&gt;0),"SEM PREÇO",
IF(AND($C209="S",$P209&lt;&gt;0,$Q209&lt;&gt;0,$U209&gt;0,$V209=0),"BDI",
IF(OR(AND(TIPOORCAMENTO="Proposto",$AG209&lt;&gt;"",$AG209&gt;0,ORÇAMENTO.CustoUnitario&gt;$AG209),AND(TIPOORCAMENTO="LICITADO",ORÇAMENTO.PrecoUnitarioLicitado&gt;$AN209)),"ACIMA REF.",
IF(AND($C209="S",$P209&lt;&gt;0,$Q209&lt;&gt;0,$T209=0,$U209&gt;0),"QUANT.",
IF(AND(Import.TipoArredondamento="TransfereGOV",$L209="F",$C209="S",LEN($Q209)&gt;13),"Código &gt;13",
IF(AND(Import.TipoArredondamento="TransfereGOV",$L209="F",$C209&lt;&gt;"S",LEN($R209)&gt;100),"Descrição &gt;100",
IF(AND(Import.TipoArredondamento="TransfereGOV",$L209="F",$C209="S",LEN($R209)&gt;500),"Descrição &gt;500",
IF(AND(Import.TipoArredondamento="TransfereGOV",$L209="F",$C209="S",LEFT(TRIM(UPPER($P209)),6)&lt;&gt;"SINAPI",ISNA(VLOOKUP(TRIM(UPPER($S209)),ListaTgov.Unidades,1,FALSE))),"Unid. Não Disp",
" "))))))))))))))))</f>
        <v xml:space="preserve"> </v>
      </c>
      <c r="AD209" t="str">
        <f ca="1">IF(C209&lt;=CRONO.NivelExibicao,MAX($AD$15:OFFSET(AD209,-1,0))+IF($C209&lt;&gt;1,1,MAX(1,COUNTIF([1]QCI!$A$13:$A$24,OFFSET($E209,-1,0)))),"")</f>
        <v/>
      </c>
      <c r="AE209" s="4" t="str">
        <f ca="1">IF(AND($C209="S",ORÇAMENTO.CodBarra&lt;&gt;""),IF(ORÇAMENTO.Fonte="",ORÇAMENTO.CodBarra,CONCATENATE(ORÇAMENTO.Fonte," ",ORÇAMENTO.CodBarra)))</f>
        <v>SINAPI 88415</v>
      </c>
      <c r="AF209" s="59">
        <f ca="1">IF(ISERROR(INDIRECT(saa)),"(abra o arquivo 'Referência "&amp;Excel_BuiltIn_Database&amp;".xlsm)",IF(OR($C209&lt;&gt;"S",ORÇAMENTO.CodBarra=""),"(Sem Código)",IF(ISERROR(MATCH($AE209,INDIRECT(saa),0)),"(Código não identificado nas referências)",MATCH($AE209,INDIRECT(saa),0))))</f>
        <v>13704</v>
      </c>
      <c r="AG209" s="60">
        <f ca="1">ROUND(IF(DESONERACAO="sim",REFERENCIA.Desonerado,REFERENCIA.NaoDesonerado),2)</f>
        <v>3.73</v>
      </c>
      <c r="AH209" s="61">
        <f t="shared" ca="1" si="56"/>
        <v>0.2495</v>
      </c>
      <c r="AJ209" s="62"/>
      <c r="AL209" s="63"/>
      <c r="AM209" s="64">
        <f t="shared" ref="AM209:AM249" ca="1" si="70">$X209</f>
        <v>1308.95</v>
      </c>
      <c r="AN209" s="65">
        <f t="shared" ca="1" si="57"/>
        <v>4.66</v>
      </c>
    </row>
    <row r="210" spans="1:40" ht="28.8" x14ac:dyDescent="0.3">
      <c r="A210" t="str">
        <f t="shared" si="54"/>
        <v>S</v>
      </c>
      <c r="B210">
        <f t="shared" ca="1" si="58"/>
        <v>3</v>
      </c>
      <c r="C210" t="str">
        <f t="shared" ca="1" si="59"/>
        <v>S</v>
      </c>
      <c r="D210">
        <f t="shared" ca="1" si="60"/>
        <v>0</v>
      </c>
      <c r="E210">
        <f ca="1">IF($C210=1,OFFSET(E210,-1,0)+MAX(1,COUNTIF([1]QCI!$A$13:$A$24,OFFSET([1]ORÇAMENTO!E210,-1,0))),OFFSET(E210,-1,0))</f>
        <v>1</v>
      </c>
      <c r="F210">
        <f t="shared" ca="1" si="61"/>
        <v>17</v>
      </c>
      <c r="G210">
        <f t="shared" ca="1" si="62"/>
        <v>2</v>
      </c>
      <c r="H210">
        <f t="shared" ca="1" si="63"/>
        <v>0</v>
      </c>
      <c r="I210">
        <f t="shared" ca="1" si="64"/>
        <v>2</v>
      </c>
      <c r="J210">
        <f t="shared" ca="1" si="65"/>
        <v>0</v>
      </c>
      <c r="K210">
        <f ca="1">IF(OR($C210="S",$C210=0),0,MATCH(OFFSET($D210,0,$C210)+IF($C210&lt;&gt;1,1,COUNTIF([1]QCI!$A$13:$A$24,[1]ORÇAMENTO!E210)),OFFSET($D210,1,$C210,ROW($C$250)-ROW($C210)),0))</f>
        <v>0</v>
      </c>
      <c r="L210" s="43" t="str">
        <f t="shared" ca="1" si="66"/>
        <v>F</v>
      </c>
      <c r="M210" s="44" t="s">
        <v>7</v>
      </c>
      <c r="N210" s="45" t="str">
        <f t="shared" ca="1" si="67"/>
        <v>Serviço</v>
      </c>
      <c r="O210" s="46" t="str">
        <f t="shared" ca="1" si="68"/>
        <v>1.17.2.2.</v>
      </c>
      <c r="P210" s="47" t="s">
        <v>62</v>
      </c>
      <c r="Q210" s="48" t="s">
        <v>406</v>
      </c>
      <c r="R210" s="49" t="s">
        <v>407</v>
      </c>
      <c r="S210" s="50" t="s">
        <v>76</v>
      </c>
      <c r="T210" s="51">
        <f ca="1">OFFSET([1]CÁLCULO!H$15,ROW($T210)-ROW(T$15),0)</f>
        <v>280.89</v>
      </c>
      <c r="U210" s="52">
        <f t="shared" ca="1" si="53"/>
        <v>12.67</v>
      </c>
      <c r="V210" s="53" t="s">
        <v>10</v>
      </c>
      <c r="W210" s="51">
        <f ca="1">IF($C210="S",ROUND(IF(TIPOORCAMENTO="Proposto",ORÇAMENTO.CustoUnitario*(1+$AH210),ORÇAMENTO.PrecoUnitarioLicitado),15-13*$AF$10),0)</f>
        <v>15.83</v>
      </c>
      <c r="X210" s="54">
        <f ca="1">IF($C210="S",IF(OR(Import.TipoArredondamento&lt;&gt;"TransfereGOV",ACOMPANHAMENTO="BM"),VTOTAL1,SUM(OFFSET([1]CÁLCULO!$AI$15,ROW($X210)-ROW($X$15),1):OFFSET([1]CÁLCULO!$BB$15,ROW($X210)-ROW($X$15),-1))),IF($C210=0,0,ROUND(SomaAgrup,15-13*$AF$11)))</f>
        <v>4446.49</v>
      </c>
      <c r="Y210" s="55" t="s">
        <v>63</v>
      </c>
      <c r="Z210" t="str">
        <f t="shared" ca="1" si="69"/>
        <v>RA</v>
      </c>
      <c r="AA210" s="56">
        <f ca="1">IF($C210="S",IF($Z210="CP",$X210,IF($Z210="RA",(($X210)*[1]QCI!$AA$3),0)),SomaAgrup)</f>
        <v>2257.4450031547995</v>
      </c>
      <c r="AB210" s="57">
        <f t="shared" ca="1" si="55"/>
        <v>0</v>
      </c>
      <c r="AC210" s="58" t="str">
        <f ca="1">IF($N210=""," ",
IF(AND($C210&lt;&gt;"S",OR($R210="",$R210="(digite a descrição aqui)")),"DESCRIÇÃO",
IF(AND($C210="S",OR($Q210&lt;&gt;0,$T210&gt;0,$U210&gt;0),$P210=0),"FONTE",
IF(AND($C210="S",$P210&lt;&gt;0,OR($T210&gt;0,$U210&gt;0),$Q210=0),"CÓDIGO",
IF(AND($C210="S",$P210&lt;&gt;0,$Q210&lt;&gt;0,$R210="(Código não identificado nas referências)"),"CÓDIGO N/ID",
IF(AND($C210="S",OR($R210="",$R210="(digite a descrição aqui)"),OR($Q210&lt;&gt;0,$T210&gt;0,$U210&gt;0)),"DESCRIÇÃO",
IF(AND($C210="S",$P210&lt;&gt;0,$Q210&lt;&gt;0,$S210=""),"UNIDADE",
IF(AND($C210="S",$P210&lt;&gt;0,$Q210&lt;&gt;0,$U210=0),"SEM CUSTO",
IF(AND(TIPOORCAMENTO="Licitado",$AL210=0,$AN210&gt;0),"SEM PREÇO",
IF(AND($C210="S",$P210&lt;&gt;0,$Q210&lt;&gt;0,$U210&gt;0,$V210=0),"BDI",
IF(OR(AND(TIPOORCAMENTO="Proposto",$AG210&lt;&gt;"",$AG210&gt;0,ORÇAMENTO.CustoUnitario&gt;$AG210),AND(TIPOORCAMENTO="LICITADO",ORÇAMENTO.PrecoUnitarioLicitado&gt;$AN210)),"ACIMA REF.",
IF(AND($C210="S",$P210&lt;&gt;0,$Q210&lt;&gt;0,$T210=0,$U210&gt;0),"QUANT.",
IF(AND(Import.TipoArredondamento="TransfereGOV",$L210="F",$C210="S",LEN($Q210)&gt;13),"Código &gt;13",
IF(AND(Import.TipoArredondamento="TransfereGOV",$L210="F",$C210&lt;&gt;"S",LEN($R210)&gt;100),"Descrição &gt;100",
IF(AND(Import.TipoArredondamento="TransfereGOV",$L210="F",$C210="S",LEN($R210)&gt;500),"Descrição &gt;500",
IF(AND(Import.TipoArredondamento="TransfereGOV",$L210="F",$C210="S",LEFT(TRIM(UPPER($P210)),6)&lt;&gt;"SINAPI",ISNA(VLOOKUP(TRIM(UPPER($S210)),ListaTgov.Unidades,1,FALSE))),"Unid. Não Disp",
" "))))))))))))))))</f>
        <v xml:space="preserve"> </v>
      </c>
      <c r="AD210" t="str">
        <f ca="1">IF(C210&lt;=CRONO.NivelExibicao,MAX($AD$15:OFFSET(AD210,-1,0))+IF($C210&lt;&gt;1,1,MAX(1,COUNTIF([1]QCI!$A$13:$A$24,OFFSET($E210,-1,0)))),"")</f>
        <v/>
      </c>
      <c r="AE210" s="4" t="str">
        <f ca="1">IF(AND($C210="S",ORÇAMENTO.CodBarra&lt;&gt;""),IF(ORÇAMENTO.Fonte="",ORÇAMENTO.CodBarra,CONCATENATE(ORÇAMENTO.Fonte," ",ORÇAMENTO.CodBarra)))</f>
        <v>SINAPI 88489</v>
      </c>
      <c r="AF210" s="59">
        <f ca="1">IF(ISERROR(INDIRECT(saa)),"(abra o arquivo 'Referência "&amp;Excel_BuiltIn_Database&amp;".xlsm)",IF(OR($C210&lt;&gt;"S",ORÇAMENTO.CodBarra=""),"(Sem Código)",IF(ISERROR(MATCH($AE210,INDIRECT(saa),0)),"(Código não identificado nas referências)",MATCH($AE210,INDIRECT(saa),0))))</f>
        <v>13749</v>
      </c>
      <c r="AG210" s="60">
        <f ca="1">ROUND(IF(DESONERACAO="sim",REFERENCIA.Desonerado,REFERENCIA.NaoDesonerado),2)</f>
        <v>12.67</v>
      </c>
      <c r="AH210" s="61">
        <f t="shared" ca="1" si="56"/>
        <v>0.2495</v>
      </c>
      <c r="AJ210" s="62"/>
      <c r="AL210" s="63"/>
      <c r="AM210" s="64">
        <f t="shared" ca="1" si="70"/>
        <v>4446.49</v>
      </c>
      <c r="AN210" s="65">
        <f t="shared" ca="1" si="57"/>
        <v>15.83</v>
      </c>
    </row>
    <row r="211" spans="1:40" x14ac:dyDescent="0.3">
      <c r="A211">
        <f t="shared" si="54"/>
        <v>3</v>
      </c>
      <c r="B211">
        <f t="shared" ca="1" si="58"/>
        <v>3</v>
      </c>
      <c r="C211">
        <f t="shared" ca="1" si="59"/>
        <v>3</v>
      </c>
      <c r="D211">
        <f t="shared" ca="1" si="60"/>
        <v>4</v>
      </c>
      <c r="E211">
        <f ca="1">IF($C211=1,OFFSET(E211,-1,0)+MAX(1,COUNTIF([1]QCI!$A$13:$A$24,OFFSET([1]ORÇAMENTO!E211,-1,0))),OFFSET(E211,-1,0))</f>
        <v>1</v>
      </c>
      <c r="F211">
        <f t="shared" ca="1" si="61"/>
        <v>17</v>
      </c>
      <c r="G211">
        <f t="shared" ca="1" si="62"/>
        <v>3</v>
      </c>
      <c r="H211">
        <f t="shared" ca="1" si="63"/>
        <v>0</v>
      </c>
      <c r="I211">
        <f t="shared" ca="1" si="64"/>
        <v>0</v>
      </c>
      <c r="J211">
        <f t="shared" ca="1" si="65"/>
        <v>6</v>
      </c>
      <c r="K211">
        <f ca="1">IF(OR($C211="S",$C211=0),0,MATCH(OFFSET($D211,0,$C211)+IF($C211&lt;&gt;1,1,COUNTIF([1]QCI!$A$13:$A$24,[1]ORÇAMENTO!E211)),OFFSET($D211,1,$C211,ROW($C$250)-ROW($C211)),0))</f>
        <v>4</v>
      </c>
      <c r="L211" s="43" t="str">
        <f t="shared" ca="1" si="66"/>
        <v>F</v>
      </c>
      <c r="M211" s="44" t="s">
        <v>5</v>
      </c>
      <c r="N211" s="45" t="str">
        <f t="shared" ca="1" si="67"/>
        <v>Nível 3</v>
      </c>
      <c r="O211" s="46" t="str">
        <f t="shared" ca="1" si="68"/>
        <v>1.17.3.</v>
      </c>
      <c r="P211" s="47" t="s">
        <v>62</v>
      </c>
      <c r="Q211" s="48"/>
      <c r="R211" s="49" t="s">
        <v>409</v>
      </c>
      <c r="S211" s="50" t="s">
        <v>68</v>
      </c>
      <c r="T211" s="51">
        <f ca="1">OFFSET([1]CÁLCULO!H$15,ROW($T211)-ROW(T$15),0)</f>
        <v>0</v>
      </c>
      <c r="U211" s="52">
        <f t="shared" ca="1" si="53"/>
        <v>0</v>
      </c>
      <c r="V211" s="53" t="s">
        <v>10</v>
      </c>
      <c r="W211" s="51">
        <f ca="1">IF($C211="S",ROUND(IF(TIPOORCAMENTO="Proposto",ORÇAMENTO.CustoUnitario*(1+$AH211),ORÇAMENTO.PrecoUnitarioLicitado),15-13*$AF$10),0)</f>
        <v>0</v>
      </c>
      <c r="X211" s="54">
        <f ca="1">IF($C211="S",IF(OR(Import.TipoArredondamento&lt;&gt;"TransfereGOV",ACOMPANHAMENTO="BM"),VTOTAL1,SUM(OFFSET([1]CÁLCULO!$AI$15,ROW($X211)-ROW($X$15),1):OFFSET([1]CÁLCULO!$BB$15,ROW($X211)-ROW($X$15),-1))),IF($C211=0,0,ROUND(SomaAgrup,15-13*$AF$11)))</f>
        <v>11657.68</v>
      </c>
      <c r="Y211" s="55" t="s">
        <v>63</v>
      </c>
      <c r="Z211" t="str">
        <f t="shared" ca="1" si="69"/>
        <v/>
      </c>
      <c r="AA211" s="56">
        <f ca="1">IF($C211="S",IF($Z211="CP",$X211,IF($Z211="RA",(($X211)*[1]QCI!$AA$3),0)),SomaAgrup)</f>
        <v>5918.5045877484581</v>
      </c>
      <c r="AB211" s="57">
        <f t="shared" ca="1" si="55"/>
        <v>0</v>
      </c>
      <c r="AC211" s="58" t="str">
        <f ca="1">IF($N211=""," ",
IF(AND($C211&lt;&gt;"S",OR($R211="",$R211="(digite a descrição aqui)")),"DESCRIÇÃO",
IF(AND($C211="S",OR($Q211&lt;&gt;0,$T211&gt;0,$U211&gt;0),$P211=0),"FONTE",
IF(AND($C211="S",$P211&lt;&gt;0,OR($T211&gt;0,$U211&gt;0),$Q211=0),"CÓDIGO",
IF(AND($C211="S",$P211&lt;&gt;0,$Q211&lt;&gt;0,$R211="(Código não identificado nas referências)"),"CÓDIGO N/ID",
IF(AND($C211="S",OR($R211="",$R211="(digite a descrição aqui)"),OR($Q211&lt;&gt;0,$T211&gt;0,$U211&gt;0)),"DESCRIÇÃO",
IF(AND($C211="S",$P211&lt;&gt;0,$Q211&lt;&gt;0,$S211=""),"UNIDADE",
IF(AND($C211="S",$P211&lt;&gt;0,$Q211&lt;&gt;0,$U211=0),"SEM CUSTO",
IF(AND(TIPOORCAMENTO="Licitado",$AL211=0,$AN211&gt;0),"SEM PREÇO",
IF(AND($C211="S",$P211&lt;&gt;0,$Q211&lt;&gt;0,$U211&gt;0,$V211=0),"BDI",
IF(OR(AND(TIPOORCAMENTO="Proposto",$AG211&lt;&gt;"",$AG211&gt;0,ORÇAMENTO.CustoUnitario&gt;$AG211),AND(TIPOORCAMENTO="LICITADO",ORÇAMENTO.PrecoUnitarioLicitado&gt;$AN211)),"ACIMA REF.",
IF(AND($C211="S",$P211&lt;&gt;0,$Q211&lt;&gt;0,$T211=0,$U211&gt;0),"QUANT.",
IF(AND(Import.TipoArredondamento="TransfereGOV",$L211="F",$C211="S",LEN($Q211)&gt;13),"Código &gt;13",
IF(AND(Import.TipoArredondamento="TransfereGOV",$L211="F",$C211&lt;&gt;"S",LEN($R211)&gt;100),"Descrição &gt;100",
IF(AND(Import.TipoArredondamento="TransfereGOV",$L211="F",$C211="S",LEN($R211)&gt;500),"Descrição &gt;500",
IF(AND(Import.TipoArredondamento="TransfereGOV",$L211="F",$C211="S",LEFT(TRIM(UPPER($P211)),6)&lt;&gt;"SINAPI",ISNA(VLOOKUP(TRIM(UPPER($S211)),ListaTgov.Unidades,1,FALSE))),"Unid. Não Disp",
" "))))))))))))))))</f>
        <v xml:space="preserve"> </v>
      </c>
      <c r="AD211" t="str">
        <f ca="1">IF(C211&lt;=CRONO.NivelExibicao,MAX($AD$15:OFFSET(AD211,-1,0))+IF($C211&lt;&gt;1,1,MAX(1,COUNTIF([1]QCI!$A$13:$A$24,OFFSET($E211,-1,0)))),"")</f>
        <v/>
      </c>
      <c r="AE211" s="4" t="b">
        <f ca="1">IF(AND($C211="S",ORÇAMENTO.CodBarra&lt;&gt;""),IF(ORÇAMENTO.Fonte="",ORÇAMENTO.CodBarra,CONCATENATE(ORÇAMENTO.Fonte," ",ORÇAMENTO.CodBarra)))</f>
        <v>0</v>
      </c>
      <c r="AF211" s="59" t="str">
        <f ca="1">IF(ISERROR(INDIRECT(saa)),"(abra o arquivo 'Referência "&amp;Excel_BuiltIn_Database&amp;".xlsm)",IF(OR($C211&lt;&gt;"S",ORÇAMENTO.CodBarra=""),"(Sem Código)",IF(ISERROR(MATCH($AE211,INDIRECT(saa),0)),"(Código não identificado nas referências)",MATCH($AE211,INDIRECT(saa),0))))</f>
        <v>(Sem Código)</v>
      </c>
      <c r="AG211" s="60">
        <f ca="1">ROUND(IF(DESONERACAO="sim",REFERENCIA.Desonerado,REFERENCIA.NaoDesonerado),2)</f>
        <v>0</v>
      </c>
      <c r="AH211" s="61">
        <f t="shared" ca="1" si="56"/>
        <v>0.2495</v>
      </c>
      <c r="AJ211" s="62"/>
      <c r="AL211" s="63"/>
      <c r="AM211" s="64">
        <f t="shared" ca="1" si="70"/>
        <v>11657.68</v>
      </c>
      <c r="AN211" s="65">
        <f t="shared" ca="1" si="57"/>
        <v>0</v>
      </c>
    </row>
    <row r="212" spans="1:40" ht="28.8" x14ac:dyDescent="0.3">
      <c r="A212" t="str">
        <f t="shared" si="54"/>
        <v>S</v>
      </c>
      <c r="B212">
        <f t="shared" ca="1" si="58"/>
        <v>3</v>
      </c>
      <c r="C212" t="str">
        <f t="shared" ca="1" si="59"/>
        <v>S</v>
      </c>
      <c r="D212">
        <f t="shared" ca="1" si="60"/>
        <v>0</v>
      </c>
      <c r="E212">
        <f ca="1">IF($C212=1,OFFSET(E212,-1,0)+MAX(1,COUNTIF([1]QCI!$A$13:$A$24,OFFSET([1]ORÇAMENTO!E212,-1,0))),OFFSET(E212,-1,0))</f>
        <v>1</v>
      </c>
      <c r="F212">
        <f t="shared" ca="1" si="61"/>
        <v>17</v>
      </c>
      <c r="G212">
        <f t="shared" ca="1" si="62"/>
        <v>3</v>
      </c>
      <c r="H212">
        <f t="shared" ca="1" si="63"/>
        <v>0</v>
      </c>
      <c r="I212">
        <f t="shared" ca="1" si="64"/>
        <v>1</v>
      </c>
      <c r="J212">
        <f t="shared" ca="1" si="65"/>
        <v>0</v>
      </c>
      <c r="K212">
        <f ca="1">IF(OR($C212="S",$C212=0),0,MATCH(OFFSET($D212,0,$C212)+IF($C212&lt;&gt;1,1,COUNTIF([1]QCI!$A$13:$A$24,[1]ORÇAMENTO!E212)),OFFSET($D212,1,$C212,ROW($C$250)-ROW($C212)),0))</f>
        <v>0</v>
      </c>
      <c r="L212" s="43" t="str">
        <f t="shared" ca="1" si="66"/>
        <v>F</v>
      </c>
      <c r="M212" s="44" t="s">
        <v>7</v>
      </c>
      <c r="N212" s="45" t="str">
        <f t="shared" ca="1" si="67"/>
        <v>Serviço</v>
      </c>
      <c r="O212" s="46" t="str">
        <f t="shared" ca="1" si="68"/>
        <v>1.17.3.1.</v>
      </c>
      <c r="P212" s="47" t="s">
        <v>62</v>
      </c>
      <c r="Q212" s="48" t="s">
        <v>410</v>
      </c>
      <c r="R212" s="49" t="s">
        <v>411</v>
      </c>
      <c r="S212" s="50" t="s">
        <v>76</v>
      </c>
      <c r="T212" s="51">
        <f ca="1">OFFSET([1]CÁLCULO!H$15,ROW($T212)-ROW(T$15),0)</f>
        <v>235.89</v>
      </c>
      <c r="U212" s="52">
        <f t="shared" ref="U212:U249" ca="1" si="71">AG212</f>
        <v>20.28</v>
      </c>
      <c r="V212" s="53" t="s">
        <v>10</v>
      </c>
      <c r="W212" s="51">
        <f ca="1">IF($C212="S",ROUND(IF(TIPOORCAMENTO="Proposto",ORÇAMENTO.CustoUnitario*(1+$AH212),ORÇAMENTO.PrecoUnitarioLicitado),15-13*$AF$10),0)</f>
        <v>25.34</v>
      </c>
      <c r="X212" s="54">
        <f ca="1">IF($C212="S",IF(OR(Import.TipoArredondamento&lt;&gt;"TransfereGOV",ACOMPANHAMENTO="BM"),VTOTAL1,SUM(OFFSET([1]CÁLCULO!$AI$15,ROW($X212)-ROW($X$15),1):OFFSET([1]CÁLCULO!$BB$15,ROW($X212)-ROW($X$15),-1))),IF($C212=0,0,ROUND(SomaAgrup,15-13*$AF$11)))</f>
        <v>5977.45</v>
      </c>
      <c r="Y212" s="55" t="s">
        <v>63</v>
      </c>
      <c r="Z212" t="str">
        <f t="shared" ca="1" si="69"/>
        <v>RA</v>
      </c>
      <c r="AA212" s="56">
        <f ca="1">IF($C212="S",IF($Z212="CP",$X212,IF($Z212="RA",(($X212)*[1]QCI!$AA$3),0)),SomaAgrup)</f>
        <v>3034.7003218510904</v>
      </c>
      <c r="AB212" s="57">
        <f t="shared" ca="1" si="55"/>
        <v>0</v>
      </c>
      <c r="AC212" s="58" t="str">
        <f ca="1">IF($N212=""," ",
IF(AND($C212&lt;&gt;"S",OR($R212="",$R212="(digite a descrição aqui)")),"DESCRIÇÃO",
IF(AND($C212="S",OR($Q212&lt;&gt;0,$T212&gt;0,$U212&gt;0),$P212=0),"FONTE",
IF(AND($C212="S",$P212&lt;&gt;0,OR($T212&gt;0,$U212&gt;0),$Q212=0),"CÓDIGO",
IF(AND($C212="S",$P212&lt;&gt;0,$Q212&lt;&gt;0,$R212="(Código não identificado nas referências)"),"CÓDIGO N/ID",
IF(AND($C212="S",OR($R212="",$R212="(digite a descrição aqui)"),OR($Q212&lt;&gt;0,$T212&gt;0,$U212&gt;0)),"DESCRIÇÃO",
IF(AND($C212="S",$P212&lt;&gt;0,$Q212&lt;&gt;0,$S212=""),"UNIDADE",
IF(AND($C212="S",$P212&lt;&gt;0,$Q212&lt;&gt;0,$U212=0),"SEM CUSTO",
IF(AND(TIPOORCAMENTO="Licitado",$AL212=0,$AN212&gt;0),"SEM PREÇO",
IF(AND($C212="S",$P212&lt;&gt;0,$Q212&lt;&gt;0,$U212&gt;0,$V212=0),"BDI",
IF(OR(AND(TIPOORCAMENTO="Proposto",$AG212&lt;&gt;"",$AG212&gt;0,ORÇAMENTO.CustoUnitario&gt;$AG212),AND(TIPOORCAMENTO="LICITADO",ORÇAMENTO.PrecoUnitarioLicitado&gt;$AN212)),"ACIMA REF.",
IF(AND($C212="S",$P212&lt;&gt;0,$Q212&lt;&gt;0,$T212=0,$U212&gt;0),"QUANT.",
IF(AND(Import.TipoArredondamento="TransfereGOV",$L212="F",$C212="S",LEN($Q212)&gt;13),"Código &gt;13",
IF(AND(Import.TipoArredondamento="TransfereGOV",$L212="F",$C212&lt;&gt;"S",LEN($R212)&gt;100),"Descrição &gt;100",
IF(AND(Import.TipoArredondamento="TransfereGOV",$L212="F",$C212="S",LEN($R212)&gt;500),"Descrição &gt;500",
IF(AND(Import.TipoArredondamento="TransfereGOV",$L212="F",$C212="S",LEFT(TRIM(UPPER($P212)),6)&lt;&gt;"SINAPI",ISNA(VLOOKUP(TRIM(UPPER($S212)),ListaTgov.Unidades,1,FALSE))),"Unid. Não Disp",
" "))))))))))))))))</f>
        <v xml:space="preserve"> </v>
      </c>
      <c r="AD212" t="str">
        <f ca="1">IF(C212&lt;=CRONO.NivelExibicao,MAX($AD$15:OFFSET(AD212,-1,0))+IF($C212&lt;&gt;1,1,MAX(1,COUNTIF([1]QCI!$A$13:$A$24,OFFSET($E212,-1,0)))),"")</f>
        <v/>
      </c>
      <c r="AE212" s="4" t="str">
        <f ca="1">IF(AND($C212="S",ORÇAMENTO.CodBarra&lt;&gt;""),IF(ORÇAMENTO.Fonte="",ORÇAMENTO.CodBarra,CONCATENATE(ORÇAMENTO.Fonte," ",ORÇAMENTO.CodBarra)))</f>
        <v>SINAPI 88494</v>
      </c>
      <c r="AF212" s="59">
        <f ca="1">IF(ISERROR(INDIRECT(saa)),"(abra o arquivo 'Referência "&amp;Excel_BuiltIn_Database&amp;".xlsm)",IF(OR($C212&lt;&gt;"S",ORÇAMENTO.CodBarra=""),"(Sem Código)",IF(ISERROR(MATCH($AE212,INDIRECT(saa),0)),"(Código não identificado nas referências)",MATCH($AE212,INDIRECT(saa),0))))</f>
        <v>13739</v>
      </c>
      <c r="AG212" s="60">
        <f ca="1">ROUND(IF(DESONERACAO="sim",REFERENCIA.Desonerado,REFERENCIA.NaoDesonerado),2)</f>
        <v>20.28</v>
      </c>
      <c r="AH212" s="61">
        <f t="shared" ca="1" si="56"/>
        <v>0.2495</v>
      </c>
      <c r="AJ212" s="62"/>
      <c r="AL212" s="63"/>
      <c r="AM212" s="64">
        <f t="shared" ca="1" si="70"/>
        <v>5977.45</v>
      </c>
      <c r="AN212" s="65">
        <f t="shared" ca="1" si="57"/>
        <v>25.34</v>
      </c>
    </row>
    <row r="213" spans="1:40" ht="28.8" x14ac:dyDescent="0.3">
      <c r="A213" t="str">
        <f t="shared" si="54"/>
        <v>S</v>
      </c>
      <c r="B213">
        <f t="shared" ca="1" si="58"/>
        <v>3</v>
      </c>
      <c r="C213" t="str">
        <f t="shared" ca="1" si="59"/>
        <v>S</v>
      </c>
      <c r="D213">
        <f t="shared" ca="1" si="60"/>
        <v>0</v>
      </c>
      <c r="E213">
        <f ca="1">IF($C213=1,OFFSET(E213,-1,0)+MAX(1,COUNTIF([1]QCI!$A$13:$A$24,OFFSET([1]ORÇAMENTO!E213,-1,0))),OFFSET(E213,-1,0))</f>
        <v>1</v>
      </c>
      <c r="F213">
        <f t="shared" ca="1" si="61"/>
        <v>17</v>
      </c>
      <c r="G213">
        <f t="shared" ca="1" si="62"/>
        <v>3</v>
      </c>
      <c r="H213">
        <f t="shared" ca="1" si="63"/>
        <v>0</v>
      </c>
      <c r="I213">
        <f t="shared" ca="1" si="64"/>
        <v>2</v>
      </c>
      <c r="J213">
        <f t="shared" ca="1" si="65"/>
        <v>0</v>
      </c>
      <c r="K213">
        <f ca="1">IF(OR($C213="S",$C213=0),0,MATCH(OFFSET($D213,0,$C213)+IF($C213&lt;&gt;1,1,COUNTIF([1]QCI!$A$13:$A$24,[1]ORÇAMENTO!E213)),OFFSET($D213,1,$C213,ROW($C$250)-ROW($C213)),0))</f>
        <v>0</v>
      </c>
      <c r="L213" s="43" t="str">
        <f t="shared" ca="1" si="66"/>
        <v>F</v>
      </c>
      <c r="M213" s="44" t="s">
        <v>7</v>
      </c>
      <c r="N213" s="45" t="str">
        <f t="shared" ca="1" si="67"/>
        <v>Serviço</v>
      </c>
      <c r="O213" s="46" t="str">
        <f t="shared" ca="1" si="68"/>
        <v>1.17.3.2.</v>
      </c>
      <c r="P213" s="47" t="s">
        <v>62</v>
      </c>
      <c r="Q213" s="48" t="s">
        <v>412</v>
      </c>
      <c r="R213" s="49" t="s">
        <v>413</v>
      </c>
      <c r="S213" s="50" t="s">
        <v>76</v>
      </c>
      <c r="T213" s="51">
        <f ca="1">OFFSET([1]CÁLCULO!H$15,ROW($T213)-ROW(T$15),0)</f>
        <v>235.89</v>
      </c>
      <c r="U213" s="52">
        <f t="shared" ca="1" si="71"/>
        <v>4.3600000000000003</v>
      </c>
      <c r="V213" s="53" t="s">
        <v>10</v>
      </c>
      <c r="W213" s="51">
        <f ca="1">IF($C213="S",ROUND(IF(TIPOORCAMENTO="Proposto",ORÇAMENTO.CustoUnitario*(1+$AH213),ORÇAMENTO.PrecoUnitarioLicitado),15-13*$AF$10),0)</f>
        <v>5.45</v>
      </c>
      <c r="X213" s="54">
        <f ca="1">IF($C213="S",IF(OR(Import.TipoArredondamento&lt;&gt;"TransfereGOV",ACOMPANHAMENTO="BM"),VTOTAL1,SUM(OFFSET([1]CÁLCULO!$AI$15,ROW($X213)-ROW($X$15),1):OFFSET([1]CÁLCULO!$BB$15,ROW($X213)-ROW($X$15),-1))),IF($C213=0,0,ROUND(SomaAgrup,15-13*$AF$11)))</f>
        <v>1285.5999999999999</v>
      </c>
      <c r="Y213" s="55" t="s">
        <v>63</v>
      </c>
      <c r="Z213" t="str">
        <f t="shared" ca="1" si="69"/>
        <v>RA</v>
      </c>
      <c r="AA213" s="56">
        <f ca="1">IF($C213="S",IF($Z213="CP",$X213,IF($Z213="RA",(($X213)*[1]QCI!$AA$3),0)),SomaAgrup)</f>
        <v>652.68814189524994</v>
      </c>
      <c r="AB213" s="57">
        <f t="shared" ca="1" si="55"/>
        <v>0</v>
      </c>
      <c r="AC213" s="58" t="str">
        <f ca="1">IF($N213=""," ",
IF(AND($C213&lt;&gt;"S",OR($R213="",$R213="(digite a descrição aqui)")),"DESCRIÇÃO",
IF(AND($C213="S",OR($Q213&lt;&gt;0,$T213&gt;0,$U213&gt;0),$P213=0),"FONTE",
IF(AND($C213="S",$P213&lt;&gt;0,OR($T213&gt;0,$U213&gt;0),$Q213=0),"CÓDIGO",
IF(AND($C213="S",$P213&lt;&gt;0,$Q213&lt;&gt;0,$R213="(Código não identificado nas referências)"),"CÓDIGO N/ID",
IF(AND($C213="S",OR($R213="",$R213="(digite a descrição aqui)"),OR($Q213&lt;&gt;0,$T213&gt;0,$U213&gt;0)),"DESCRIÇÃO",
IF(AND($C213="S",$P213&lt;&gt;0,$Q213&lt;&gt;0,$S213=""),"UNIDADE",
IF(AND($C213="S",$P213&lt;&gt;0,$Q213&lt;&gt;0,$U213=0),"SEM CUSTO",
IF(AND(TIPOORCAMENTO="Licitado",$AL213=0,$AN213&gt;0),"SEM PREÇO",
IF(AND($C213="S",$P213&lt;&gt;0,$Q213&lt;&gt;0,$U213&gt;0,$V213=0),"BDI",
IF(OR(AND(TIPOORCAMENTO="Proposto",$AG213&lt;&gt;"",$AG213&gt;0,ORÇAMENTO.CustoUnitario&gt;$AG213),AND(TIPOORCAMENTO="LICITADO",ORÇAMENTO.PrecoUnitarioLicitado&gt;$AN213)),"ACIMA REF.",
IF(AND($C213="S",$P213&lt;&gt;0,$Q213&lt;&gt;0,$T213=0,$U213&gt;0),"QUANT.",
IF(AND(Import.TipoArredondamento="TransfereGOV",$L213="F",$C213="S",LEN($Q213)&gt;13),"Código &gt;13",
IF(AND(Import.TipoArredondamento="TransfereGOV",$L213="F",$C213&lt;&gt;"S",LEN($R213)&gt;100),"Descrição &gt;100",
IF(AND(Import.TipoArredondamento="TransfereGOV",$L213="F",$C213="S",LEN($R213)&gt;500),"Descrição &gt;500",
IF(AND(Import.TipoArredondamento="TransfereGOV",$L213="F",$C213="S",LEFT(TRIM(UPPER($P213)),6)&lt;&gt;"SINAPI",ISNA(VLOOKUP(TRIM(UPPER($S213)),ListaTgov.Unidades,1,FALSE))),"Unid. Não Disp",
" "))))))))))))))))</f>
        <v xml:space="preserve"> </v>
      </c>
      <c r="AD213" t="str">
        <f ca="1">IF(C213&lt;=CRONO.NivelExibicao,MAX($AD$15:OFFSET(AD213,-1,0))+IF($C213&lt;&gt;1,1,MAX(1,COUNTIF([1]QCI!$A$13:$A$24,OFFSET($E213,-1,0)))),"")</f>
        <v/>
      </c>
      <c r="AE213" s="4" t="str">
        <f ca="1">IF(AND($C213="S",ORÇAMENTO.CodBarra&lt;&gt;""),IF(ORÇAMENTO.Fonte="",ORÇAMENTO.CodBarra,CONCATENATE(ORÇAMENTO.Fonte," ",ORÇAMENTO.CodBarra)))</f>
        <v>SINAPI 88484</v>
      </c>
      <c r="AF213" s="59">
        <f ca="1">IF(ISERROR(INDIRECT(saa)),"(abra o arquivo 'Referência "&amp;Excel_BuiltIn_Database&amp;".xlsm)",IF(OR($C213&lt;&gt;"S",ORÇAMENTO.CodBarra=""),"(Sem Código)",IF(ISERROR(MATCH($AE213,INDIRECT(saa),0)),"(Código não identificado nas referências)",MATCH($AE213,INDIRECT(saa),0))))</f>
        <v>13742</v>
      </c>
      <c r="AG213" s="60">
        <f ca="1">ROUND(IF(DESONERACAO="sim",REFERENCIA.Desonerado,REFERENCIA.NaoDesonerado),2)</f>
        <v>4.3600000000000003</v>
      </c>
      <c r="AH213" s="61">
        <f t="shared" ca="1" si="56"/>
        <v>0.2495</v>
      </c>
      <c r="AJ213" s="62"/>
      <c r="AL213" s="63"/>
      <c r="AM213" s="64">
        <f t="shared" ca="1" si="70"/>
        <v>1285.5999999999999</v>
      </c>
      <c r="AN213" s="65">
        <f t="shared" ca="1" si="57"/>
        <v>5.45</v>
      </c>
    </row>
    <row r="214" spans="1:40" ht="28.8" x14ac:dyDescent="0.3">
      <c r="A214" t="str">
        <f t="shared" si="54"/>
        <v>S</v>
      </c>
      <c r="B214">
        <f t="shared" ca="1" si="58"/>
        <v>3</v>
      </c>
      <c r="C214" t="str">
        <f t="shared" ca="1" si="59"/>
        <v>S</v>
      </c>
      <c r="D214">
        <f t="shared" ca="1" si="60"/>
        <v>0</v>
      </c>
      <c r="E214">
        <f ca="1">IF($C214=1,OFFSET(E214,-1,0)+MAX(1,COUNTIF([1]QCI!$A$13:$A$24,OFFSET([1]ORÇAMENTO!E214,-1,0))),OFFSET(E214,-1,0))</f>
        <v>1</v>
      </c>
      <c r="F214">
        <f t="shared" ca="1" si="61"/>
        <v>17</v>
      </c>
      <c r="G214">
        <f t="shared" ca="1" si="62"/>
        <v>3</v>
      </c>
      <c r="H214">
        <f t="shared" ca="1" si="63"/>
        <v>0</v>
      </c>
      <c r="I214">
        <f t="shared" ca="1" si="64"/>
        <v>3</v>
      </c>
      <c r="J214">
        <f t="shared" ca="1" si="65"/>
        <v>0</v>
      </c>
      <c r="K214">
        <f ca="1">IF(OR($C214="S",$C214=0),0,MATCH(OFFSET($D214,0,$C214)+IF($C214&lt;&gt;1,1,COUNTIF([1]QCI!$A$13:$A$24,[1]ORÇAMENTO!E214)),OFFSET($D214,1,$C214,ROW($C$250)-ROW($C214)),0))</f>
        <v>0</v>
      </c>
      <c r="L214" s="43" t="str">
        <f t="shared" ca="1" si="66"/>
        <v>F</v>
      </c>
      <c r="M214" s="44" t="s">
        <v>7</v>
      </c>
      <c r="N214" s="45" t="str">
        <f t="shared" ca="1" si="67"/>
        <v>Serviço</v>
      </c>
      <c r="O214" s="46" t="str">
        <f t="shared" ca="1" si="68"/>
        <v>1.17.3.3.</v>
      </c>
      <c r="P214" s="47" t="s">
        <v>62</v>
      </c>
      <c r="Q214" s="48" t="s">
        <v>414</v>
      </c>
      <c r="R214" s="49" t="s">
        <v>415</v>
      </c>
      <c r="S214" s="50" t="s">
        <v>76</v>
      </c>
      <c r="T214" s="51">
        <f ca="1">OFFSET([1]CÁLCULO!H$15,ROW($T214)-ROW(T$15),0)</f>
        <v>235.89</v>
      </c>
      <c r="U214" s="52">
        <f t="shared" ca="1" si="71"/>
        <v>14.91</v>
      </c>
      <c r="V214" s="53" t="s">
        <v>10</v>
      </c>
      <c r="W214" s="51">
        <f ca="1">IF($C214="S",ROUND(IF(TIPOORCAMENTO="Proposto",ORÇAMENTO.CustoUnitario*(1+$AH214),ORÇAMENTO.PrecoUnitarioLicitado),15-13*$AF$10),0)</f>
        <v>18.63</v>
      </c>
      <c r="X214" s="54">
        <f ca="1">IF($C214="S",IF(OR(Import.TipoArredondamento&lt;&gt;"TransfereGOV",ACOMPANHAMENTO="BM"),VTOTAL1,SUM(OFFSET([1]CÁLCULO!$AI$15,ROW($X214)-ROW($X$15),1):OFFSET([1]CÁLCULO!$BB$15,ROW($X214)-ROW($X$15),-1))),IF($C214=0,0,ROUND(SomaAgrup,15-13*$AF$11)))</f>
        <v>4394.63</v>
      </c>
      <c r="Y214" s="55" t="s">
        <v>63</v>
      </c>
      <c r="Z214" t="str">
        <f t="shared" ca="1" si="69"/>
        <v>RA</v>
      </c>
      <c r="AA214" s="56">
        <f ca="1">IF($C214="S",IF($Z214="CP",$X214,IF($Z214="RA",(($X214)*[1]QCI!$AA$3),0)),SomaAgrup)</f>
        <v>2231.1161240021179</v>
      </c>
      <c r="AB214" s="57">
        <f t="shared" ca="1" si="55"/>
        <v>0</v>
      </c>
      <c r="AC214" s="58" t="str">
        <f ca="1">IF($N214=""," ",
IF(AND($C214&lt;&gt;"S",OR($R214="",$R214="(digite a descrição aqui)")),"DESCRIÇÃO",
IF(AND($C214="S",OR($Q214&lt;&gt;0,$T214&gt;0,$U214&gt;0),$P214=0),"FONTE",
IF(AND($C214="S",$P214&lt;&gt;0,OR($T214&gt;0,$U214&gt;0),$Q214=0),"CÓDIGO",
IF(AND($C214="S",$P214&lt;&gt;0,$Q214&lt;&gt;0,$R214="(Código não identificado nas referências)"),"CÓDIGO N/ID",
IF(AND($C214="S",OR($R214="",$R214="(digite a descrição aqui)"),OR($Q214&lt;&gt;0,$T214&gt;0,$U214&gt;0)),"DESCRIÇÃO",
IF(AND($C214="S",$P214&lt;&gt;0,$Q214&lt;&gt;0,$S214=""),"UNIDADE",
IF(AND($C214="S",$P214&lt;&gt;0,$Q214&lt;&gt;0,$U214=0),"SEM CUSTO",
IF(AND(TIPOORCAMENTO="Licitado",$AL214=0,$AN214&gt;0),"SEM PREÇO",
IF(AND($C214="S",$P214&lt;&gt;0,$Q214&lt;&gt;0,$U214&gt;0,$V214=0),"BDI",
IF(OR(AND(TIPOORCAMENTO="Proposto",$AG214&lt;&gt;"",$AG214&gt;0,ORÇAMENTO.CustoUnitario&gt;$AG214),AND(TIPOORCAMENTO="LICITADO",ORÇAMENTO.PrecoUnitarioLicitado&gt;$AN214)),"ACIMA REF.",
IF(AND($C214="S",$P214&lt;&gt;0,$Q214&lt;&gt;0,$T214=0,$U214&gt;0),"QUANT.",
IF(AND(Import.TipoArredondamento="TransfereGOV",$L214="F",$C214="S",LEN($Q214)&gt;13),"Código &gt;13",
IF(AND(Import.TipoArredondamento="TransfereGOV",$L214="F",$C214&lt;&gt;"S",LEN($R214)&gt;100),"Descrição &gt;100",
IF(AND(Import.TipoArredondamento="TransfereGOV",$L214="F",$C214="S",LEN($R214)&gt;500),"Descrição &gt;500",
IF(AND(Import.TipoArredondamento="TransfereGOV",$L214="F",$C214="S",LEFT(TRIM(UPPER($P214)),6)&lt;&gt;"SINAPI",ISNA(VLOOKUP(TRIM(UPPER($S214)),ListaTgov.Unidades,1,FALSE))),"Unid. Não Disp",
" "))))))))))))))))</f>
        <v xml:space="preserve"> </v>
      </c>
      <c r="AD214" t="str">
        <f ca="1">IF(C214&lt;=CRONO.NivelExibicao,MAX($AD$15:OFFSET(AD214,-1,0))+IF($C214&lt;&gt;1,1,MAX(1,COUNTIF([1]QCI!$A$13:$A$24,OFFSET($E214,-1,0)))),"")</f>
        <v/>
      </c>
      <c r="AE214" s="4" t="str">
        <f ca="1">IF(AND($C214="S",ORÇAMENTO.CodBarra&lt;&gt;""),IF(ORÇAMENTO.Fonte="",ORÇAMENTO.CodBarra,CONCATENATE(ORÇAMENTO.Fonte," ",ORÇAMENTO.CodBarra)))</f>
        <v>SINAPI 88488</v>
      </c>
      <c r="AF214" s="59">
        <f ca="1">IF(ISERROR(INDIRECT(saa)),"(abra o arquivo 'Referência "&amp;Excel_BuiltIn_Database&amp;".xlsm)",IF(OR($C214&lt;&gt;"S",ORÇAMENTO.CodBarra=""),"(Sem Código)",IF(ISERROR(MATCH($AE214,INDIRECT(saa),0)),"(Código não identificado nas referências)",MATCH($AE214,INDIRECT(saa),0))))</f>
        <v>13750</v>
      </c>
      <c r="AG214" s="60">
        <f ca="1">ROUND(IF(DESONERACAO="sim",REFERENCIA.Desonerado,REFERENCIA.NaoDesonerado),2)</f>
        <v>14.91</v>
      </c>
      <c r="AH214" s="61">
        <f t="shared" ca="1" si="56"/>
        <v>0.2495</v>
      </c>
      <c r="AJ214" s="62"/>
      <c r="AL214" s="63"/>
      <c r="AM214" s="64">
        <f t="shared" ca="1" si="70"/>
        <v>4394.63</v>
      </c>
      <c r="AN214" s="65">
        <f t="shared" ca="1" si="57"/>
        <v>18.63</v>
      </c>
    </row>
    <row r="215" spans="1:40" x14ac:dyDescent="0.3">
      <c r="A215">
        <f t="shared" si="54"/>
        <v>3</v>
      </c>
      <c r="B215">
        <f t="shared" ca="1" si="58"/>
        <v>3</v>
      </c>
      <c r="C215">
        <f t="shared" ca="1" si="59"/>
        <v>3</v>
      </c>
      <c r="D215">
        <f t="shared" ca="1" si="60"/>
        <v>2</v>
      </c>
      <c r="E215">
        <f ca="1">IF($C215=1,OFFSET(E215,-1,0)+MAX(1,COUNTIF([1]QCI!$A$13:$A$24,OFFSET([1]ORÇAMENTO!E215,-1,0))),OFFSET(E215,-1,0))</f>
        <v>1</v>
      </c>
      <c r="F215">
        <f t="shared" ca="1" si="61"/>
        <v>17</v>
      </c>
      <c r="G215">
        <f t="shared" ca="1" si="62"/>
        <v>4</v>
      </c>
      <c r="H215">
        <f t="shared" ca="1" si="63"/>
        <v>0</v>
      </c>
      <c r="I215">
        <f t="shared" ca="1" si="64"/>
        <v>0</v>
      </c>
      <c r="J215">
        <f t="shared" ca="1" si="65"/>
        <v>2</v>
      </c>
      <c r="K215" t="e">
        <f ca="1">IF(OR($C215="S",$C215=0),0,MATCH(OFFSET($D215,0,$C215)+IF($C215&lt;&gt;1,1,COUNTIF([1]QCI!$A$13:$A$24,[1]ORÇAMENTO!E215)),OFFSET($D215,1,$C215,ROW($C$250)-ROW($C215)),0))</f>
        <v>#N/A</v>
      </c>
      <c r="L215" s="43" t="str">
        <f t="shared" ca="1" si="66"/>
        <v>F</v>
      </c>
      <c r="M215" s="44" t="s">
        <v>5</v>
      </c>
      <c r="N215" s="45" t="str">
        <f t="shared" ca="1" si="67"/>
        <v>Nível 3</v>
      </c>
      <c r="O215" s="46" t="str">
        <f t="shared" ca="1" si="68"/>
        <v>1.17.4.</v>
      </c>
      <c r="P215" s="47" t="s">
        <v>62</v>
      </c>
      <c r="Q215" s="48"/>
      <c r="R215" s="49" t="s">
        <v>416</v>
      </c>
      <c r="S215" s="50" t="s">
        <v>68</v>
      </c>
      <c r="T215" s="51">
        <f ca="1">OFFSET([1]CÁLCULO!H$15,ROW($T215)-ROW(T$15),0)</f>
        <v>0</v>
      </c>
      <c r="U215" s="52">
        <f t="shared" ca="1" si="71"/>
        <v>0</v>
      </c>
      <c r="V215" s="53" t="s">
        <v>10</v>
      </c>
      <c r="W215" s="51">
        <f ca="1">IF($C215="S",ROUND(IF(TIPOORCAMENTO="Proposto",ORÇAMENTO.CustoUnitario*(1+$AH215),ORÇAMENTO.PrecoUnitarioLicitado),15-13*$AF$10),0)</f>
        <v>0</v>
      </c>
      <c r="X215" s="54">
        <f ca="1">IF($C215="S",IF(OR(Import.TipoArredondamento&lt;&gt;"TransfereGOV",ACOMPANHAMENTO="BM"),VTOTAL1,SUM(OFFSET([1]CÁLCULO!$AI$15,ROW($X215)-ROW($X$15),1):OFFSET([1]CÁLCULO!$BB$15,ROW($X215)-ROW($X$15),-1))),IF($C215=0,0,ROUND(SomaAgrup,15-13*$AF$11)))</f>
        <v>193.13</v>
      </c>
      <c r="Y215" s="55" t="s">
        <v>63</v>
      </c>
      <c r="Z215" t="str">
        <f t="shared" ca="1" si="69"/>
        <v/>
      </c>
      <c r="AA215" s="56">
        <f ca="1">IF($C215="S",IF($Z215="CP",$X215,IF($Z215="RA",(($X215)*[1]QCI!$AA$3),0)),SomaAgrup)</f>
        <v>98.050451807894859</v>
      </c>
      <c r="AB215" s="57">
        <f t="shared" ca="1" si="55"/>
        <v>0</v>
      </c>
      <c r="AC215" s="58" t="str">
        <f ca="1">IF($N215=""," ",
IF(AND($C215&lt;&gt;"S",OR($R215="",$R215="(digite a descrição aqui)")),"DESCRIÇÃO",
IF(AND($C215="S",OR($Q215&lt;&gt;0,$T215&gt;0,$U215&gt;0),$P215=0),"FONTE",
IF(AND($C215="S",$P215&lt;&gt;0,OR($T215&gt;0,$U215&gt;0),$Q215=0),"CÓDIGO",
IF(AND($C215="S",$P215&lt;&gt;0,$Q215&lt;&gt;0,$R215="(Código não identificado nas referências)"),"CÓDIGO N/ID",
IF(AND($C215="S",OR($R215="",$R215="(digite a descrição aqui)"),OR($Q215&lt;&gt;0,$T215&gt;0,$U215&gt;0)),"DESCRIÇÃO",
IF(AND($C215="S",$P215&lt;&gt;0,$Q215&lt;&gt;0,$S215=""),"UNIDADE",
IF(AND($C215="S",$P215&lt;&gt;0,$Q215&lt;&gt;0,$U215=0),"SEM CUSTO",
IF(AND(TIPOORCAMENTO="Licitado",$AL215=0,$AN215&gt;0),"SEM PREÇO",
IF(AND($C215="S",$P215&lt;&gt;0,$Q215&lt;&gt;0,$U215&gt;0,$V215=0),"BDI",
IF(OR(AND(TIPOORCAMENTO="Proposto",$AG215&lt;&gt;"",$AG215&gt;0,ORÇAMENTO.CustoUnitario&gt;$AG215),AND(TIPOORCAMENTO="LICITADO",ORÇAMENTO.PrecoUnitarioLicitado&gt;$AN215)),"ACIMA REF.",
IF(AND($C215="S",$P215&lt;&gt;0,$Q215&lt;&gt;0,$T215=0,$U215&gt;0),"QUANT.",
IF(AND(Import.TipoArredondamento="TransfereGOV",$L215="F",$C215="S",LEN($Q215)&gt;13),"Código &gt;13",
IF(AND(Import.TipoArredondamento="TransfereGOV",$L215="F",$C215&lt;&gt;"S",LEN($R215)&gt;100),"Descrição &gt;100",
IF(AND(Import.TipoArredondamento="TransfereGOV",$L215="F",$C215="S",LEN($R215)&gt;500),"Descrição &gt;500",
IF(AND(Import.TipoArredondamento="TransfereGOV",$L215="F",$C215="S",LEFT(TRIM(UPPER($P215)),6)&lt;&gt;"SINAPI",ISNA(VLOOKUP(TRIM(UPPER($S215)),ListaTgov.Unidades,1,FALSE))),"Unid. Não Disp",
" "))))))))))))))))</f>
        <v xml:space="preserve"> </v>
      </c>
      <c r="AD215" t="str">
        <f ca="1">IF(C215&lt;=CRONO.NivelExibicao,MAX($AD$15:OFFSET(AD215,-1,0))+IF($C215&lt;&gt;1,1,MAX(1,COUNTIF([1]QCI!$A$13:$A$24,OFFSET($E215,-1,0)))),"")</f>
        <v/>
      </c>
      <c r="AE215" s="4" t="b">
        <f ca="1">IF(AND($C215="S",ORÇAMENTO.CodBarra&lt;&gt;""),IF(ORÇAMENTO.Fonte="",ORÇAMENTO.CodBarra,CONCATENATE(ORÇAMENTO.Fonte," ",ORÇAMENTO.CodBarra)))</f>
        <v>0</v>
      </c>
      <c r="AF215" s="59" t="str">
        <f ca="1">IF(ISERROR(INDIRECT(saa)),"(abra o arquivo 'Referência "&amp;Excel_BuiltIn_Database&amp;".xlsm)",IF(OR($C215&lt;&gt;"S",ORÇAMENTO.CodBarra=""),"(Sem Código)",IF(ISERROR(MATCH($AE215,INDIRECT(saa),0)),"(Código não identificado nas referências)",MATCH($AE215,INDIRECT(saa),0))))</f>
        <v>(Sem Código)</v>
      </c>
      <c r="AG215" s="60">
        <f ca="1">ROUND(IF(DESONERACAO="sim",REFERENCIA.Desonerado,REFERENCIA.NaoDesonerado),2)</f>
        <v>0</v>
      </c>
      <c r="AH215" s="61">
        <f t="shared" ca="1" si="56"/>
        <v>0.2495</v>
      </c>
      <c r="AJ215" s="62"/>
      <c r="AL215" s="63"/>
      <c r="AM215" s="64">
        <f t="shared" ca="1" si="70"/>
        <v>193.13</v>
      </c>
      <c r="AN215" s="65">
        <f t="shared" ca="1" si="57"/>
        <v>0</v>
      </c>
    </row>
    <row r="216" spans="1:40" x14ac:dyDescent="0.3">
      <c r="A216" t="str">
        <f t="shared" si="54"/>
        <v>S</v>
      </c>
      <c r="B216">
        <f t="shared" ca="1" si="58"/>
        <v>3</v>
      </c>
      <c r="C216" t="str">
        <f t="shared" ca="1" si="59"/>
        <v>S</v>
      </c>
      <c r="D216">
        <f t="shared" ca="1" si="60"/>
        <v>0</v>
      </c>
      <c r="E216">
        <f ca="1">IF($C216=1,OFFSET(E216,-1,0)+MAX(1,COUNTIF([1]QCI!$A$13:$A$24,OFFSET([1]ORÇAMENTO!E216,-1,0))),OFFSET(E216,-1,0))</f>
        <v>1</v>
      </c>
      <c r="F216">
        <f t="shared" ca="1" si="61"/>
        <v>17</v>
      </c>
      <c r="G216">
        <f t="shared" ca="1" si="62"/>
        <v>4</v>
      </c>
      <c r="H216">
        <f t="shared" ca="1" si="63"/>
        <v>0</v>
      </c>
      <c r="I216">
        <f t="shared" ca="1" si="64"/>
        <v>1</v>
      </c>
      <c r="J216">
        <f t="shared" ca="1" si="65"/>
        <v>0</v>
      </c>
      <c r="K216">
        <f ca="1">IF(OR($C216="S",$C216=0),0,MATCH(OFFSET($D216,0,$C216)+IF($C216&lt;&gt;1,1,COUNTIF([1]QCI!$A$13:$A$24,[1]ORÇAMENTO!E216)),OFFSET($D216,1,$C216,ROW($C$250)-ROW($C216)),0))</f>
        <v>0</v>
      </c>
      <c r="L216" s="43" t="str">
        <f t="shared" ca="1" si="66"/>
        <v>F</v>
      </c>
      <c r="M216" s="44" t="s">
        <v>7</v>
      </c>
      <c r="N216" s="45" t="str">
        <f t="shared" ca="1" si="67"/>
        <v>Serviço</v>
      </c>
      <c r="O216" s="46" t="str">
        <f t="shared" ca="1" si="68"/>
        <v>1.17.4.1.</v>
      </c>
      <c r="P216" s="47" t="s">
        <v>70</v>
      </c>
      <c r="Q216" s="48" t="s">
        <v>417</v>
      </c>
      <c r="R216" s="49" t="s">
        <v>418</v>
      </c>
      <c r="S216" s="50" t="s">
        <v>76</v>
      </c>
      <c r="T216" s="51">
        <f ca="1">OFFSET([1]CÁLCULO!H$15,ROW($T216)-ROW(T$15),0)</f>
        <v>6.2</v>
      </c>
      <c r="U216" s="52">
        <f t="shared" ca="1" si="71"/>
        <v>24.93</v>
      </c>
      <c r="V216" s="53" t="s">
        <v>10</v>
      </c>
      <c r="W216" s="51">
        <f ca="1">IF($C216="S",ROUND(IF(TIPOORCAMENTO="Proposto",ORÇAMENTO.CustoUnitario*(1+$AH216),ORÇAMENTO.PrecoUnitarioLicitado),15-13*$AF$10),0)</f>
        <v>31.15</v>
      </c>
      <c r="X216" s="54">
        <f ca="1">IF($C216="S",IF(OR(Import.TipoArredondamento&lt;&gt;"TransfereGOV",ACOMPANHAMENTO="BM"),VTOTAL1,SUM(OFFSET([1]CÁLCULO!$AI$15,ROW($X216)-ROW($X$15),1):OFFSET([1]CÁLCULO!$BB$15,ROW($X216)-ROW($X$15),-1))),IF($C216=0,0,ROUND(SomaAgrup,15-13*$AF$11)))</f>
        <v>193.13</v>
      </c>
      <c r="Y216" s="55" t="s">
        <v>63</v>
      </c>
      <c r="Z216" t="str">
        <f t="shared" ca="1" si="69"/>
        <v>RA</v>
      </c>
      <c r="AA216" s="56">
        <f ca="1">IF($C216="S",IF($Z216="CP",$X216,IF($Z216="RA",(($X216)*[1]QCI!$AA$3),0)),SomaAgrup)</f>
        <v>98.050451807894859</v>
      </c>
      <c r="AB216" s="57">
        <f t="shared" ca="1" si="55"/>
        <v>0</v>
      </c>
      <c r="AC216" s="58" t="str">
        <f ca="1">IF($N216=""," ",
IF(AND($C216&lt;&gt;"S",OR($R216="",$R216="(digite a descrição aqui)")),"DESCRIÇÃO",
IF(AND($C216="S",OR($Q216&lt;&gt;0,$T216&gt;0,$U216&gt;0),$P216=0),"FONTE",
IF(AND($C216="S",$P216&lt;&gt;0,OR($T216&gt;0,$U216&gt;0),$Q216=0),"CÓDIGO",
IF(AND($C216="S",$P216&lt;&gt;0,$Q216&lt;&gt;0,$R216="(Código não identificado nas referências)"),"CÓDIGO N/ID",
IF(AND($C216="S",OR($R216="",$R216="(digite a descrição aqui)"),OR($Q216&lt;&gt;0,$T216&gt;0,$U216&gt;0)),"DESCRIÇÃO",
IF(AND($C216="S",$P216&lt;&gt;0,$Q216&lt;&gt;0,$S216=""),"UNIDADE",
IF(AND($C216="S",$P216&lt;&gt;0,$Q216&lt;&gt;0,$U216=0),"SEM CUSTO",
IF(AND(TIPOORCAMENTO="Licitado",$AL216=0,$AN216&gt;0),"SEM PREÇO",
IF(AND($C216="S",$P216&lt;&gt;0,$Q216&lt;&gt;0,$U216&gt;0,$V216=0),"BDI",
IF(OR(AND(TIPOORCAMENTO="Proposto",$AG216&lt;&gt;"",$AG216&gt;0,ORÇAMENTO.CustoUnitario&gt;$AG216),AND(TIPOORCAMENTO="LICITADO",ORÇAMENTO.PrecoUnitarioLicitado&gt;$AN216)),"ACIMA REF.",
IF(AND($C216="S",$P216&lt;&gt;0,$Q216&lt;&gt;0,$T216=0,$U216&gt;0),"QUANT.",
IF(AND(Import.TipoArredondamento="TransfereGOV",$L216="F",$C216="S",LEN($Q216)&gt;13),"Código &gt;13",
IF(AND(Import.TipoArredondamento="TransfereGOV",$L216="F",$C216&lt;&gt;"S",LEN($R216)&gt;100),"Descrição &gt;100",
IF(AND(Import.TipoArredondamento="TransfereGOV",$L216="F",$C216="S",LEN($R216)&gt;500),"Descrição &gt;500",
IF(AND(Import.TipoArredondamento="TransfereGOV",$L216="F",$C216="S",LEFT(TRIM(UPPER($P216)),6)&lt;&gt;"SINAPI",ISNA(VLOOKUP(TRIM(UPPER($S216)),ListaTgov.Unidades,1,FALSE))),"Unid. Não Disp",
" "))))))))))))))))</f>
        <v xml:space="preserve"> </v>
      </c>
      <c r="AD216" t="str">
        <f ca="1">IF(C216&lt;=CRONO.NivelExibicao,MAX($AD$15:OFFSET(AD216,-1,0))+IF($C216&lt;&gt;1,1,MAX(1,COUNTIF([1]QCI!$A$13:$A$24,OFFSET($E216,-1,0)))),"")</f>
        <v/>
      </c>
      <c r="AE216" s="4" t="str">
        <f ca="1">IF(AND($C216="S",ORÇAMENTO.CodBarra&lt;&gt;""),IF(ORÇAMENTO.Fonte="",ORÇAMENTO.CodBarra,CONCATENATE(ORÇAMENTO.Fonte," ",ORÇAMENTO.CodBarra)))</f>
        <v>Composição COMP.019</v>
      </c>
      <c r="AF216" s="59">
        <f ca="1">IF(ISERROR(INDIRECT(saa)),"(abra o arquivo 'Referência "&amp;Excel_BuiltIn_Database&amp;".xlsm)",IF(OR($C216&lt;&gt;"S",ORÇAMENTO.CodBarra=""),"(Sem Código)",IF(ISERROR(MATCH($AE216,INDIRECT(saa),0)),"(Código não identificado nas referências)",MATCH($AE216,INDIRECT(saa),0))))</f>
        <v>32</v>
      </c>
      <c r="AG216" s="60">
        <f ca="1">ROUND(IF(DESONERACAO="sim",REFERENCIA.Desonerado,REFERENCIA.NaoDesonerado),2)</f>
        <v>24.93</v>
      </c>
      <c r="AH216" s="61">
        <f t="shared" ca="1" si="56"/>
        <v>0.2495</v>
      </c>
      <c r="AJ216" s="62"/>
      <c r="AL216" s="63"/>
      <c r="AM216" s="64">
        <f t="shared" ca="1" si="70"/>
        <v>193.13</v>
      </c>
      <c r="AN216" s="65">
        <f t="shared" ca="1" si="57"/>
        <v>31.15</v>
      </c>
    </row>
    <row r="217" spans="1:40" x14ac:dyDescent="0.3">
      <c r="A217">
        <f t="shared" si="54"/>
        <v>2</v>
      </c>
      <c r="B217">
        <f t="shared" ca="1" si="58"/>
        <v>2</v>
      </c>
      <c r="C217">
        <f t="shared" ca="1" si="59"/>
        <v>2</v>
      </c>
      <c r="D217">
        <f t="shared" ca="1" si="60"/>
        <v>31</v>
      </c>
      <c r="E217">
        <f ca="1">IF($C217=1,OFFSET(E217,-1,0)+MAX(1,COUNTIF([1]QCI!$A$13:$A$24,OFFSET([1]ORÇAMENTO!E217,-1,0))),OFFSET(E217,-1,0))</f>
        <v>1</v>
      </c>
      <c r="F217">
        <f t="shared" ca="1" si="61"/>
        <v>18</v>
      </c>
      <c r="G217">
        <f t="shared" ca="1" si="62"/>
        <v>0</v>
      </c>
      <c r="H217">
        <f t="shared" ca="1" si="63"/>
        <v>0</v>
      </c>
      <c r="I217">
        <f t="shared" ca="1" si="64"/>
        <v>0</v>
      </c>
      <c r="J217">
        <f t="shared" ca="1" si="65"/>
        <v>33</v>
      </c>
      <c r="K217">
        <f ca="1">IF(OR($C217="S",$C217=0),0,MATCH(OFFSET($D217,0,$C217)+IF($C217&lt;&gt;1,1,COUNTIF([1]QCI!$A$13:$A$24,[1]ORÇAMENTO!E217)),OFFSET($D217,1,$C217,ROW($C$250)-ROW($C217)),0))</f>
        <v>31</v>
      </c>
      <c r="L217" s="43" t="str">
        <f t="shared" ca="1" si="66"/>
        <v>F</v>
      </c>
      <c r="M217" s="44" t="s">
        <v>4</v>
      </c>
      <c r="N217" s="45" t="str">
        <f t="shared" ca="1" si="67"/>
        <v>Nível 2</v>
      </c>
      <c r="O217" s="46" t="str">
        <f t="shared" ca="1" si="68"/>
        <v>1.18.</v>
      </c>
      <c r="P217" s="47" t="s">
        <v>62</v>
      </c>
      <c r="Q217" s="48"/>
      <c r="R217" s="49" t="s">
        <v>419</v>
      </c>
      <c r="S217" s="50" t="s">
        <v>68</v>
      </c>
      <c r="T217" s="51">
        <f ca="1">OFFSET([1]CÁLCULO!H$15,ROW($T217)-ROW(T$15),0)</f>
        <v>0</v>
      </c>
      <c r="U217" s="52">
        <f t="shared" ca="1" si="71"/>
        <v>0</v>
      </c>
      <c r="V217" s="53" t="s">
        <v>10</v>
      </c>
      <c r="W217" s="51">
        <f ca="1">IF($C217="S",ROUND(IF(TIPOORCAMENTO="Proposto",ORÇAMENTO.CustoUnitario*(1+$AH217),ORÇAMENTO.PrecoUnitarioLicitado),15-13*$AF$10),0)</f>
        <v>0</v>
      </c>
      <c r="X217" s="54">
        <f ca="1">IF($C217="S",IF(OR(Import.TipoArredondamento&lt;&gt;"TransfereGOV",ACOMPANHAMENTO="BM"),VTOTAL1,SUM(OFFSET([1]CÁLCULO!$AI$15,ROW($X217)-ROW($X$15),1):OFFSET([1]CÁLCULO!$BB$15,ROW($X217)-ROW($X$15),-1))),IF($C217=0,0,ROUND(SomaAgrup,15-13*$AF$11)))</f>
        <v>255186.97</v>
      </c>
      <c r="Y217" s="55" t="s">
        <v>63</v>
      </c>
      <c r="Z217" t="str">
        <f t="shared" ca="1" si="69"/>
        <v/>
      </c>
      <c r="AA217" s="56">
        <f ca="1">IF($C217="S",IF($Z217="CP",$X217,IF($Z217="RA",(($X217)*[1]QCI!$AA$3),0)),SomaAgrup)</f>
        <v>129556.24555474402</v>
      </c>
      <c r="AB217" s="57">
        <f t="shared" ca="1" si="55"/>
        <v>0</v>
      </c>
      <c r="AC217" s="58" t="str">
        <f ca="1">IF($N217=""," ",
IF(AND($C217&lt;&gt;"S",OR($R217="",$R217="(digite a descrição aqui)")),"DESCRIÇÃO",
IF(AND($C217="S",OR($Q217&lt;&gt;0,$T217&gt;0,$U217&gt;0),$P217=0),"FONTE",
IF(AND($C217="S",$P217&lt;&gt;0,OR($T217&gt;0,$U217&gt;0),$Q217=0),"CÓDIGO",
IF(AND($C217="S",$P217&lt;&gt;0,$Q217&lt;&gt;0,$R217="(Código não identificado nas referências)"),"CÓDIGO N/ID",
IF(AND($C217="S",OR($R217="",$R217="(digite a descrição aqui)"),OR($Q217&lt;&gt;0,$T217&gt;0,$U217&gt;0)),"DESCRIÇÃO",
IF(AND($C217="S",$P217&lt;&gt;0,$Q217&lt;&gt;0,$S217=""),"UNIDADE",
IF(AND($C217="S",$P217&lt;&gt;0,$Q217&lt;&gt;0,$U217=0),"SEM CUSTO",
IF(AND(TIPOORCAMENTO="Licitado",$AL217=0,$AN217&gt;0),"SEM PREÇO",
IF(AND($C217="S",$P217&lt;&gt;0,$Q217&lt;&gt;0,$U217&gt;0,$V217=0),"BDI",
IF(OR(AND(TIPOORCAMENTO="Proposto",$AG217&lt;&gt;"",$AG217&gt;0,ORÇAMENTO.CustoUnitario&gt;$AG217),AND(TIPOORCAMENTO="LICITADO",ORÇAMENTO.PrecoUnitarioLicitado&gt;$AN217)),"ACIMA REF.",
IF(AND($C217="S",$P217&lt;&gt;0,$Q217&lt;&gt;0,$T217=0,$U217&gt;0),"QUANT.",
IF(AND(Import.TipoArredondamento="TransfereGOV",$L217="F",$C217="S",LEN($Q217)&gt;13),"Código &gt;13",
IF(AND(Import.TipoArredondamento="TransfereGOV",$L217="F",$C217&lt;&gt;"S",LEN($R217)&gt;100),"Descrição &gt;100",
IF(AND(Import.TipoArredondamento="TransfereGOV",$L217="F",$C217="S",LEN($R217)&gt;500),"Descrição &gt;500",
IF(AND(Import.TipoArredondamento="TransfereGOV",$L217="F",$C217="S",LEFT(TRIM(UPPER($P217)),6)&lt;&gt;"SINAPI",ISNA(VLOOKUP(TRIM(UPPER($S217)),ListaTgov.Unidades,1,FALSE))),"Unid. Não Disp",
" "))))))))))))))))</f>
        <v xml:space="preserve"> </v>
      </c>
      <c r="AD217">
        <f ca="1">IF(C217&lt;=CRONO.NivelExibicao,MAX($AD$15:OFFSET(AD217,-1,0))+IF($C217&lt;&gt;1,1,MAX(1,COUNTIF([1]QCI!$A$13:$A$24,OFFSET($E217,-1,0)))),"")</f>
        <v>19</v>
      </c>
      <c r="AE217" s="4" t="b">
        <f ca="1">IF(AND($C217="S",ORÇAMENTO.CodBarra&lt;&gt;""),IF(ORÇAMENTO.Fonte="",ORÇAMENTO.CodBarra,CONCATENATE(ORÇAMENTO.Fonte," ",ORÇAMENTO.CodBarra)))</f>
        <v>0</v>
      </c>
      <c r="AF217" s="59" t="str">
        <f ca="1">IF(ISERROR(INDIRECT(saa)),"(abra o arquivo 'Referência "&amp;Excel_BuiltIn_Database&amp;".xlsm)",IF(OR($C217&lt;&gt;"S",ORÇAMENTO.CodBarra=""),"(Sem Código)",IF(ISERROR(MATCH($AE217,INDIRECT(saa),0)),"(Código não identificado nas referências)",MATCH($AE217,INDIRECT(saa),0))))</f>
        <v>(Sem Código)</v>
      </c>
      <c r="AG217" s="60">
        <f ca="1">ROUND(IF(DESONERACAO="sim",REFERENCIA.Desonerado,REFERENCIA.NaoDesonerado),2)</f>
        <v>0</v>
      </c>
      <c r="AH217" s="61">
        <f t="shared" ca="1" si="56"/>
        <v>0.2495</v>
      </c>
      <c r="AJ217" s="62"/>
      <c r="AL217" s="63"/>
      <c r="AM217" s="64">
        <f t="shared" ca="1" si="70"/>
        <v>255186.97</v>
      </c>
      <c r="AN217" s="65">
        <f t="shared" ca="1" si="57"/>
        <v>0</v>
      </c>
    </row>
    <row r="218" spans="1:40" x14ac:dyDescent="0.3">
      <c r="A218">
        <f t="shared" si="54"/>
        <v>3</v>
      </c>
      <c r="B218">
        <f t="shared" ca="1" si="58"/>
        <v>3</v>
      </c>
      <c r="C218">
        <f t="shared" ca="1" si="59"/>
        <v>3</v>
      </c>
      <c r="D218">
        <f t="shared" ca="1" si="60"/>
        <v>10</v>
      </c>
      <c r="E218">
        <f ca="1">IF($C218=1,OFFSET(E218,-1,0)+MAX(1,COUNTIF([1]QCI!$A$13:$A$24,OFFSET([1]ORÇAMENTO!E218,-1,0))),OFFSET(E218,-1,0))</f>
        <v>1</v>
      </c>
      <c r="F218">
        <f t="shared" ca="1" si="61"/>
        <v>18</v>
      </c>
      <c r="G218">
        <f t="shared" ca="1" si="62"/>
        <v>1</v>
      </c>
      <c r="H218">
        <f t="shared" ca="1" si="63"/>
        <v>0</v>
      </c>
      <c r="I218">
        <f t="shared" ca="1" si="64"/>
        <v>0</v>
      </c>
      <c r="J218">
        <f t="shared" ca="1" si="65"/>
        <v>30</v>
      </c>
      <c r="K218">
        <f ca="1">IF(OR($C218="S",$C218=0),0,MATCH(OFFSET($D218,0,$C218)+IF($C218&lt;&gt;1,1,COUNTIF([1]QCI!$A$13:$A$24,[1]ORÇAMENTO!E218)),OFFSET($D218,1,$C218,ROW($C$250)-ROW($C218)),0))</f>
        <v>10</v>
      </c>
      <c r="L218" s="43" t="str">
        <f t="shared" ca="1" si="66"/>
        <v>F</v>
      </c>
      <c r="M218" s="44" t="s">
        <v>5</v>
      </c>
      <c r="N218" s="45" t="str">
        <f t="shared" ca="1" si="67"/>
        <v>Nível 3</v>
      </c>
      <c r="O218" s="46" t="str">
        <f t="shared" ca="1" si="68"/>
        <v>1.18.1.</v>
      </c>
      <c r="P218" s="47" t="s">
        <v>62</v>
      </c>
      <c r="Q218" s="48"/>
      <c r="R218" s="49" t="s">
        <v>420</v>
      </c>
      <c r="S218" s="50" t="s">
        <v>68</v>
      </c>
      <c r="T218" s="51">
        <f ca="1">OFFSET([1]CÁLCULO!H$15,ROW($T218)-ROW(T$15),0)</f>
        <v>0</v>
      </c>
      <c r="U218" s="52">
        <f t="shared" ca="1" si="71"/>
        <v>0</v>
      </c>
      <c r="V218" s="53" t="s">
        <v>10</v>
      </c>
      <c r="W218" s="51">
        <f ca="1">IF($C218="S",ROUND(IF(TIPOORCAMENTO="Proposto",ORÇAMENTO.CustoUnitario*(1+$AH218),ORÇAMENTO.PrecoUnitarioLicitado),15-13*$AF$10),0)</f>
        <v>0</v>
      </c>
      <c r="X218" s="54">
        <f ca="1">IF($C218="S",IF(OR(Import.TipoArredondamento&lt;&gt;"TransfereGOV",ACOMPANHAMENTO="BM"),VTOTAL1,SUM(OFFSET([1]CÁLCULO!$AI$15,ROW($X218)-ROW($X$15),1):OFFSET([1]CÁLCULO!$BB$15,ROW($X218)-ROW($X$15),-1))),IF($C218=0,0,ROUND(SomaAgrup,15-13*$AF$11)))</f>
        <v>61887.75</v>
      </c>
      <c r="Y218" s="55" t="s">
        <v>63</v>
      </c>
      <c r="Z218" t="str">
        <f t="shared" ca="1" si="69"/>
        <v/>
      </c>
      <c r="AA218" s="56">
        <f ca="1">IF($C218="S",IF($Z218="CP",$X218,IF($Z218="RA",(($X218)*[1]QCI!$AA$3),0)),SomaAgrup)</f>
        <v>31419.882197866955</v>
      </c>
      <c r="AB218" s="57">
        <f t="shared" ca="1" si="55"/>
        <v>0</v>
      </c>
      <c r="AC218" s="58" t="str">
        <f ca="1">IF($N218=""," ",
IF(AND($C218&lt;&gt;"S",OR($R218="",$R218="(digite a descrição aqui)")),"DESCRIÇÃO",
IF(AND($C218="S",OR($Q218&lt;&gt;0,$T218&gt;0,$U218&gt;0),$P218=0),"FONTE",
IF(AND($C218="S",$P218&lt;&gt;0,OR($T218&gt;0,$U218&gt;0),$Q218=0),"CÓDIGO",
IF(AND($C218="S",$P218&lt;&gt;0,$Q218&lt;&gt;0,$R218="(Código não identificado nas referências)"),"CÓDIGO N/ID",
IF(AND($C218="S",OR($R218="",$R218="(digite a descrição aqui)"),OR($Q218&lt;&gt;0,$T218&gt;0,$U218&gt;0)),"DESCRIÇÃO",
IF(AND($C218="S",$P218&lt;&gt;0,$Q218&lt;&gt;0,$S218=""),"UNIDADE",
IF(AND($C218="S",$P218&lt;&gt;0,$Q218&lt;&gt;0,$U218=0),"SEM CUSTO",
IF(AND(TIPOORCAMENTO="Licitado",$AL218=0,$AN218&gt;0),"SEM PREÇO",
IF(AND($C218="S",$P218&lt;&gt;0,$Q218&lt;&gt;0,$U218&gt;0,$V218=0),"BDI",
IF(OR(AND(TIPOORCAMENTO="Proposto",$AG218&lt;&gt;"",$AG218&gt;0,ORÇAMENTO.CustoUnitario&gt;$AG218),AND(TIPOORCAMENTO="LICITADO",ORÇAMENTO.PrecoUnitarioLicitado&gt;$AN218)),"ACIMA REF.",
IF(AND($C218="S",$P218&lt;&gt;0,$Q218&lt;&gt;0,$T218=0,$U218&gt;0),"QUANT.",
IF(AND(Import.TipoArredondamento="TransfereGOV",$L218="F",$C218="S",LEN($Q218)&gt;13),"Código &gt;13",
IF(AND(Import.TipoArredondamento="TransfereGOV",$L218="F",$C218&lt;&gt;"S",LEN($R218)&gt;100),"Descrição &gt;100",
IF(AND(Import.TipoArredondamento="TransfereGOV",$L218="F",$C218="S",LEN($R218)&gt;500),"Descrição &gt;500",
IF(AND(Import.TipoArredondamento="TransfereGOV",$L218="F",$C218="S",LEFT(TRIM(UPPER($P218)),6)&lt;&gt;"SINAPI",ISNA(VLOOKUP(TRIM(UPPER($S218)),ListaTgov.Unidades,1,FALSE))),"Unid. Não Disp",
" "))))))))))))))))</f>
        <v xml:space="preserve"> </v>
      </c>
      <c r="AD218" t="str">
        <f ca="1">IF(C218&lt;=CRONO.NivelExibicao,MAX($AD$15:OFFSET(AD218,-1,0))+IF($C218&lt;&gt;1,1,MAX(1,COUNTIF([1]QCI!$A$13:$A$24,OFFSET($E218,-1,0)))),"")</f>
        <v/>
      </c>
      <c r="AE218" s="4" t="b">
        <f ca="1">IF(AND($C218="S",ORÇAMENTO.CodBarra&lt;&gt;""),IF(ORÇAMENTO.Fonte="",ORÇAMENTO.CodBarra,CONCATENATE(ORÇAMENTO.Fonte," ",ORÇAMENTO.CodBarra)))</f>
        <v>0</v>
      </c>
      <c r="AF218" s="59" t="str">
        <f ca="1">IF(ISERROR(INDIRECT(saa)),"(abra o arquivo 'Referência "&amp;Excel_BuiltIn_Database&amp;".xlsm)",IF(OR($C218&lt;&gt;"S",ORÇAMENTO.CodBarra=""),"(Sem Código)",IF(ISERROR(MATCH($AE218,INDIRECT(saa),0)),"(Código não identificado nas referências)",MATCH($AE218,INDIRECT(saa),0))))</f>
        <v>(Sem Código)</v>
      </c>
      <c r="AG218" s="60">
        <f ca="1">ROUND(IF(DESONERACAO="sim",REFERENCIA.Desonerado,REFERENCIA.NaoDesonerado),2)</f>
        <v>0</v>
      </c>
      <c r="AH218" s="61">
        <f t="shared" ca="1" si="56"/>
        <v>0.2495</v>
      </c>
      <c r="AJ218" s="62"/>
      <c r="AL218" s="63"/>
      <c r="AM218" s="64">
        <f t="shared" ca="1" si="70"/>
        <v>61887.75</v>
      </c>
      <c r="AN218" s="65">
        <f t="shared" ca="1" si="57"/>
        <v>0</v>
      </c>
    </row>
    <row r="219" spans="1:40" ht="28.8" x14ac:dyDescent="0.3">
      <c r="A219" t="str">
        <f t="shared" si="54"/>
        <v>S</v>
      </c>
      <c r="B219">
        <f t="shared" ca="1" si="58"/>
        <v>3</v>
      </c>
      <c r="C219" t="str">
        <f t="shared" ca="1" si="59"/>
        <v>S</v>
      </c>
      <c r="D219">
        <f t="shared" ca="1" si="60"/>
        <v>0</v>
      </c>
      <c r="E219">
        <f ca="1">IF($C219=1,OFFSET(E219,-1,0)+MAX(1,COUNTIF([1]QCI!$A$13:$A$24,OFFSET([1]ORÇAMENTO!E219,-1,0))),OFFSET(E219,-1,0))</f>
        <v>1</v>
      </c>
      <c r="F219">
        <f t="shared" ca="1" si="61"/>
        <v>18</v>
      </c>
      <c r="G219">
        <f t="shared" ca="1" si="62"/>
        <v>1</v>
      </c>
      <c r="H219">
        <f t="shared" ca="1" si="63"/>
        <v>0</v>
      </c>
      <c r="I219">
        <f t="shared" ca="1" si="64"/>
        <v>1</v>
      </c>
      <c r="J219">
        <f t="shared" ca="1" si="65"/>
        <v>0</v>
      </c>
      <c r="K219">
        <f ca="1">IF(OR($C219="S",$C219=0),0,MATCH(OFFSET($D219,0,$C219)+IF($C219&lt;&gt;1,1,COUNTIF([1]QCI!$A$13:$A$24,[1]ORÇAMENTO!E219)),OFFSET($D219,1,$C219,ROW($C$250)-ROW($C219)),0))</f>
        <v>0</v>
      </c>
      <c r="L219" s="43" t="str">
        <f t="shared" ca="1" si="66"/>
        <v>F</v>
      </c>
      <c r="M219" s="44" t="s">
        <v>7</v>
      </c>
      <c r="N219" s="45" t="str">
        <f t="shared" ca="1" si="67"/>
        <v>Serviço</v>
      </c>
      <c r="O219" s="46" t="str">
        <f t="shared" ca="1" si="68"/>
        <v>1.18.1.1.</v>
      </c>
      <c r="P219" s="47" t="s">
        <v>62</v>
      </c>
      <c r="Q219" s="48" t="s">
        <v>98</v>
      </c>
      <c r="R219" s="49" t="s">
        <v>99</v>
      </c>
      <c r="S219" s="50" t="s">
        <v>88</v>
      </c>
      <c r="T219" s="51">
        <f ca="1">OFFSET([1]CÁLCULO!H$15,ROW($T219)-ROW(T$15),0)</f>
        <v>42.05</v>
      </c>
      <c r="U219" s="52">
        <f t="shared" ca="1" si="71"/>
        <v>138.44</v>
      </c>
      <c r="V219" s="53" t="s">
        <v>10</v>
      </c>
      <c r="W219" s="51">
        <f ca="1">IF($C219="S",ROUND(IF(TIPOORCAMENTO="Proposto",ORÇAMENTO.CustoUnitario*(1+$AH219),ORÇAMENTO.PrecoUnitarioLicitado),15-13*$AF$10),0)</f>
        <v>172.98</v>
      </c>
      <c r="X219" s="54">
        <f ca="1">IF($C219="S",IF(OR(Import.TipoArredondamento&lt;&gt;"TransfereGOV",ACOMPANHAMENTO="BM"),VTOTAL1,SUM(OFFSET([1]CÁLCULO!$AI$15,ROW($X219)-ROW($X$15),1):OFFSET([1]CÁLCULO!$BB$15,ROW($X219)-ROW($X$15),-1))),IF($C219=0,0,ROUND(SomaAgrup,15-13*$AF$11)))</f>
        <v>7273.81</v>
      </c>
      <c r="Y219" s="55" t="s">
        <v>63</v>
      </c>
      <c r="Z219" t="str">
        <f t="shared" ca="1" si="69"/>
        <v>RA</v>
      </c>
      <c r="AA219" s="56">
        <f ca="1">IF($C219="S",IF($Z219="CP",$X219,IF($Z219="RA",(($X219)*[1]QCI!$AA$3),0)),SomaAgrup)</f>
        <v>3692.8512238636349</v>
      </c>
      <c r="AB219" s="57">
        <f t="shared" ca="1" si="55"/>
        <v>0</v>
      </c>
      <c r="AC219" s="58" t="str">
        <f ca="1">IF($N219=""," ",
IF(AND($C219&lt;&gt;"S",OR($R219="",$R219="(digite a descrição aqui)")),"DESCRIÇÃO",
IF(AND($C219="S",OR($Q219&lt;&gt;0,$T219&gt;0,$U219&gt;0),$P219=0),"FONTE",
IF(AND($C219="S",$P219&lt;&gt;0,OR($T219&gt;0,$U219&gt;0),$Q219=0),"CÓDIGO",
IF(AND($C219="S",$P219&lt;&gt;0,$Q219&lt;&gt;0,$R219="(Código não identificado nas referências)"),"CÓDIGO N/ID",
IF(AND($C219="S",OR($R219="",$R219="(digite a descrição aqui)"),OR($Q219&lt;&gt;0,$T219&gt;0,$U219&gt;0)),"DESCRIÇÃO",
IF(AND($C219="S",$P219&lt;&gt;0,$Q219&lt;&gt;0,$S219=""),"UNIDADE",
IF(AND($C219="S",$P219&lt;&gt;0,$Q219&lt;&gt;0,$U219=0),"SEM CUSTO",
IF(AND(TIPOORCAMENTO="Licitado",$AL219=0,$AN219&gt;0),"SEM PREÇO",
IF(AND($C219="S",$P219&lt;&gt;0,$Q219&lt;&gt;0,$U219&gt;0,$V219=0),"BDI",
IF(OR(AND(TIPOORCAMENTO="Proposto",$AG219&lt;&gt;"",$AG219&gt;0,ORÇAMENTO.CustoUnitario&gt;$AG219),AND(TIPOORCAMENTO="LICITADO",ORÇAMENTO.PrecoUnitarioLicitado&gt;$AN219)),"ACIMA REF.",
IF(AND($C219="S",$P219&lt;&gt;0,$Q219&lt;&gt;0,$T219=0,$U219&gt;0),"QUANT.",
IF(AND(Import.TipoArredondamento="TransfereGOV",$L219="F",$C219="S",LEN($Q219)&gt;13),"Código &gt;13",
IF(AND(Import.TipoArredondamento="TransfereGOV",$L219="F",$C219&lt;&gt;"S",LEN($R219)&gt;100),"Descrição &gt;100",
IF(AND(Import.TipoArredondamento="TransfereGOV",$L219="F",$C219="S",LEN($R219)&gt;500),"Descrição &gt;500",
IF(AND(Import.TipoArredondamento="TransfereGOV",$L219="F",$C219="S",LEFT(TRIM(UPPER($P219)),6)&lt;&gt;"SINAPI",ISNA(VLOOKUP(TRIM(UPPER($S219)),ListaTgov.Unidades,1,FALSE))),"Unid. Não Disp",
" "))))))))))))))))</f>
        <v xml:space="preserve"> </v>
      </c>
      <c r="AD219" t="str">
        <f ca="1">IF(C219&lt;=CRONO.NivelExibicao,MAX($AD$15:OFFSET(AD219,-1,0))+IF($C219&lt;&gt;1,1,MAX(1,COUNTIF([1]QCI!$A$13:$A$24,OFFSET($E219,-1,0)))),"")</f>
        <v/>
      </c>
      <c r="AE219" s="4" t="str">
        <f ca="1">IF(AND($C219="S",ORÇAMENTO.CodBarra&lt;&gt;""),IF(ORÇAMENTO.Fonte="",ORÇAMENTO.CodBarra,CONCATENATE(ORÇAMENTO.Fonte," ",ORÇAMENTO.CodBarra)))</f>
        <v>SINAPI 96522</v>
      </c>
      <c r="AF219" s="59">
        <f ca="1">IF(ISERROR(INDIRECT(saa)),"(abra o arquivo 'Referência "&amp;Excel_BuiltIn_Database&amp;".xlsm)",IF(OR($C219&lt;&gt;"S",ORÇAMENTO.CodBarra=""),"(Sem Código)",IF(ISERROR(MATCH($AE219,INDIRECT(saa),0)),"(Código não identificado nas referências)",MATCH($AE219,INDIRECT(saa),0))))</f>
        <v>9886</v>
      </c>
      <c r="AG219" s="60">
        <f ca="1">ROUND(IF(DESONERACAO="sim",REFERENCIA.Desonerado,REFERENCIA.NaoDesonerado),2)</f>
        <v>138.44</v>
      </c>
      <c r="AH219" s="61">
        <f t="shared" ca="1" si="56"/>
        <v>0.2495</v>
      </c>
      <c r="AJ219" s="62"/>
      <c r="AL219" s="63"/>
      <c r="AM219" s="64">
        <f t="shared" ca="1" si="70"/>
        <v>7273.81</v>
      </c>
      <c r="AN219" s="65">
        <f t="shared" ca="1" si="57"/>
        <v>172.98</v>
      </c>
    </row>
    <row r="220" spans="1:40" ht="28.8" x14ac:dyDescent="0.3">
      <c r="A220" t="str">
        <f t="shared" si="54"/>
        <v>S</v>
      </c>
      <c r="B220">
        <f t="shared" ca="1" si="58"/>
        <v>3</v>
      </c>
      <c r="C220" t="str">
        <f t="shared" ca="1" si="59"/>
        <v>S</v>
      </c>
      <c r="D220">
        <f t="shared" ca="1" si="60"/>
        <v>0</v>
      </c>
      <c r="E220">
        <f ca="1">IF($C220=1,OFFSET(E220,-1,0)+MAX(1,COUNTIF([1]QCI!$A$13:$A$24,OFFSET([1]ORÇAMENTO!E220,-1,0))),OFFSET(E220,-1,0))</f>
        <v>1</v>
      </c>
      <c r="F220">
        <f t="shared" ca="1" si="61"/>
        <v>18</v>
      </c>
      <c r="G220">
        <f t="shared" ca="1" si="62"/>
        <v>1</v>
      </c>
      <c r="H220">
        <f t="shared" ca="1" si="63"/>
        <v>0</v>
      </c>
      <c r="I220">
        <f t="shared" ca="1" si="64"/>
        <v>2</v>
      </c>
      <c r="J220">
        <f t="shared" ca="1" si="65"/>
        <v>0</v>
      </c>
      <c r="K220">
        <f ca="1">IF(OR($C220="S",$C220=0),0,MATCH(OFFSET($D220,0,$C220)+IF($C220&lt;&gt;1,1,COUNTIF([1]QCI!$A$13:$A$24,[1]ORÇAMENTO!E220)),OFFSET($D220,1,$C220,ROW($C$250)-ROW($C220)),0))</f>
        <v>0</v>
      </c>
      <c r="L220" s="43" t="str">
        <f t="shared" ca="1" si="66"/>
        <v>F</v>
      </c>
      <c r="M220" s="44" t="s">
        <v>7</v>
      </c>
      <c r="N220" s="45" t="str">
        <f t="shared" ca="1" si="67"/>
        <v>Serviço</v>
      </c>
      <c r="O220" s="46" t="str">
        <f t="shared" ca="1" si="68"/>
        <v>1.18.1.2.</v>
      </c>
      <c r="P220" s="47" t="s">
        <v>62</v>
      </c>
      <c r="Q220" s="48" t="s">
        <v>100</v>
      </c>
      <c r="R220" s="49" t="s">
        <v>101</v>
      </c>
      <c r="S220" s="50" t="s">
        <v>76</v>
      </c>
      <c r="T220" s="51">
        <f ca="1">OFFSET([1]CÁLCULO!H$15,ROW($T220)-ROW(T$15),0)</f>
        <v>30.93</v>
      </c>
      <c r="U220" s="52">
        <f t="shared" ca="1" si="71"/>
        <v>6.12</v>
      </c>
      <c r="V220" s="53" t="s">
        <v>10</v>
      </c>
      <c r="W220" s="51">
        <f ca="1">IF($C220="S",ROUND(IF(TIPOORCAMENTO="Proposto",ORÇAMENTO.CustoUnitario*(1+$AH220),ORÇAMENTO.PrecoUnitarioLicitado),15-13*$AF$10),0)</f>
        <v>7.65</v>
      </c>
      <c r="X220" s="54">
        <f ca="1">IF($C220="S",IF(OR(Import.TipoArredondamento&lt;&gt;"TransfereGOV",ACOMPANHAMENTO="BM"),VTOTAL1,SUM(OFFSET([1]CÁLCULO!$AI$15,ROW($X220)-ROW($X$15),1):OFFSET([1]CÁLCULO!$BB$15,ROW($X220)-ROW($X$15),-1))),IF($C220=0,0,ROUND(SomaAgrup,15-13*$AF$11)))</f>
        <v>236.61</v>
      </c>
      <c r="Y220" s="55" t="s">
        <v>63</v>
      </c>
      <c r="Z220" t="str">
        <f t="shared" ca="1" si="69"/>
        <v>RA</v>
      </c>
      <c r="AA220" s="56">
        <f ca="1">IF($C220="S",IF($Z220="CP",$X220,IF($Z220="RA",(($X220)*[1]QCI!$AA$3),0)),SomaAgrup)</f>
        <v>120.12487651978462</v>
      </c>
      <c r="AB220" s="57">
        <f t="shared" ca="1" si="55"/>
        <v>0</v>
      </c>
      <c r="AC220" s="58" t="str">
        <f ca="1">IF($N220=""," ",
IF(AND($C220&lt;&gt;"S",OR($R220="",$R220="(digite a descrição aqui)")),"DESCRIÇÃO",
IF(AND($C220="S",OR($Q220&lt;&gt;0,$T220&gt;0,$U220&gt;0),$P220=0),"FONTE",
IF(AND($C220="S",$P220&lt;&gt;0,OR($T220&gt;0,$U220&gt;0),$Q220=0),"CÓDIGO",
IF(AND($C220="S",$P220&lt;&gt;0,$Q220&lt;&gt;0,$R220="(Código não identificado nas referências)"),"CÓDIGO N/ID",
IF(AND($C220="S",OR($R220="",$R220="(digite a descrição aqui)"),OR($Q220&lt;&gt;0,$T220&gt;0,$U220&gt;0)),"DESCRIÇÃO",
IF(AND($C220="S",$P220&lt;&gt;0,$Q220&lt;&gt;0,$S220=""),"UNIDADE",
IF(AND($C220="S",$P220&lt;&gt;0,$Q220&lt;&gt;0,$U220=0),"SEM CUSTO",
IF(AND(TIPOORCAMENTO="Licitado",$AL220=0,$AN220&gt;0),"SEM PREÇO",
IF(AND($C220="S",$P220&lt;&gt;0,$Q220&lt;&gt;0,$U220&gt;0,$V220=0),"BDI",
IF(OR(AND(TIPOORCAMENTO="Proposto",$AG220&lt;&gt;"",$AG220&gt;0,ORÇAMENTO.CustoUnitario&gt;$AG220),AND(TIPOORCAMENTO="LICITADO",ORÇAMENTO.PrecoUnitarioLicitado&gt;$AN220)),"ACIMA REF.",
IF(AND($C220="S",$P220&lt;&gt;0,$Q220&lt;&gt;0,$T220=0,$U220&gt;0),"QUANT.",
IF(AND(Import.TipoArredondamento="TransfereGOV",$L220="F",$C220="S",LEN($Q220)&gt;13),"Código &gt;13",
IF(AND(Import.TipoArredondamento="TransfereGOV",$L220="F",$C220&lt;&gt;"S",LEN($R220)&gt;100),"Descrição &gt;100",
IF(AND(Import.TipoArredondamento="TransfereGOV",$L220="F",$C220="S",LEN($R220)&gt;500),"Descrição &gt;500",
IF(AND(Import.TipoArredondamento="TransfereGOV",$L220="F",$C220="S",LEFT(TRIM(UPPER($P220)),6)&lt;&gt;"SINAPI",ISNA(VLOOKUP(TRIM(UPPER($S220)),ListaTgov.Unidades,1,FALSE))),"Unid. Não Disp",
" "))))))))))))))))</f>
        <v xml:space="preserve"> </v>
      </c>
      <c r="AD220" t="str">
        <f ca="1">IF(C220&lt;=CRONO.NivelExibicao,MAX($AD$15:OFFSET(AD220,-1,0))+IF($C220&lt;&gt;1,1,MAX(1,COUNTIF([1]QCI!$A$13:$A$24,OFFSET($E220,-1,0)))),"")</f>
        <v/>
      </c>
      <c r="AE220" s="4" t="str">
        <f ca="1">IF(AND($C220="S",ORÇAMENTO.CodBarra&lt;&gt;""),IF(ORÇAMENTO.Fonte="",ORÇAMENTO.CodBarra,CONCATENATE(ORÇAMENTO.Fonte," ",ORÇAMENTO.CodBarra)))</f>
        <v>SINAPI 101616</v>
      </c>
      <c r="AF220" s="59">
        <f ca="1">IF(ISERROR(INDIRECT(saa)),"(abra o arquivo 'Referência "&amp;Excel_BuiltIn_Database&amp;".xlsm)",IF(OR($C220&lt;&gt;"S",ORÇAMENTO.CodBarra=""),"(Sem Código)",IF(ISERROR(MATCH($AE220,INDIRECT(saa),0)),"(Código não identificado nas referências)",MATCH($AE220,INDIRECT(saa),0))))</f>
        <v>9300</v>
      </c>
      <c r="AG220" s="60">
        <f ca="1">ROUND(IF(DESONERACAO="sim",REFERENCIA.Desonerado,REFERENCIA.NaoDesonerado),2)</f>
        <v>6.12</v>
      </c>
      <c r="AH220" s="61">
        <f t="shared" ca="1" si="56"/>
        <v>0.2495</v>
      </c>
      <c r="AJ220" s="62"/>
      <c r="AL220" s="63"/>
      <c r="AM220" s="64">
        <f t="shared" ca="1" si="70"/>
        <v>236.61</v>
      </c>
      <c r="AN220" s="65">
        <f t="shared" ca="1" si="57"/>
        <v>7.65</v>
      </c>
    </row>
    <row r="221" spans="1:40" ht="28.8" x14ac:dyDescent="0.3">
      <c r="A221" t="str">
        <f t="shared" si="54"/>
        <v>S</v>
      </c>
      <c r="B221">
        <f t="shared" ca="1" si="58"/>
        <v>3</v>
      </c>
      <c r="C221" t="str">
        <f t="shared" ca="1" si="59"/>
        <v>S</v>
      </c>
      <c r="D221">
        <f t="shared" ca="1" si="60"/>
        <v>0</v>
      </c>
      <c r="E221">
        <f ca="1">IF($C221=1,OFFSET(E221,-1,0)+MAX(1,COUNTIF([1]QCI!$A$13:$A$24,OFFSET([1]ORÇAMENTO!E221,-1,0))),OFFSET(E221,-1,0))</f>
        <v>1</v>
      </c>
      <c r="F221">
        <f t="shared" ca="1" si="61"/>
        <v>18</v>
      </c>
      <c r="G221">
        <f t="shared" ca="1" si="62"/>
        <v>1</v>
      </c>
      <c r="H221">
        <f t="shared" ca="1" si="63"/>
        <v>0</v>
      </c>
      <c r="I221">
        <f t="shared" ca="1" si="64"/>
        <v>3</v>
      </c>
      <c r="J221">
        <f t="shared" ca="1" si="65"/>
        <v>0</v>
      </c>
      <c r="K221">
        <f ca="1">IF(OR($C221="S",$C221=0),0,MATCH(OFFSET($D221,0,$C221)+IF($C221&lt;&gt;1,1,COUNTIF([1]QCI!$A$13:$A$24,[1]ORÇAMENTO!E221)),OFFSET($D221,1,$C221,ROW($C$250)-ROW($C221)),0))</f>
        <v>0</v>
      </c>
      <c r="L221" s="43" t="str">
        <f t="shared" ca="1" si="66"/>
        <v>F</v>
      </c>
      <c r="M221" s="44" t="s">
        <v>7</v>
      </c>
      <c r="N221" s="45" t="str">
        <f t="shared" ca="1" si="67"/>
        <v>Serviço</v>
      </c>
      <c r="O221" s="46" t="str">
        <f t="shared" ca="1" si="68"/>
        <v>1.18.1.3.</v>
      </c>
      <c r="P221" s="47" t="s">
        <v>62</v>
      </c>
      <c r="Q221" s="48" t="s">
        <v>102</v>
      </c>
      <c r="R221" s="49" t="s">
        <v>103</v>
      </c>
      <c r="S221" s="50" t="s">
        <v>76</v>
      </c>
      <c r="T221" s="51">
        <f ca="1">OFFSET([1]CÁLCULO!H$15,ROW($T221)-ROW(T$15),0)</f>
        <v>30.93</v>
      </c>
      <c r="U221" s="52">
        <f t="shared" ca="1" si="71"/>
        <v>21.52</v>
      </c>
      <c r="V221" s="53" t="s">
        <v>10</v>
      </c>
      <c r="W221" s="51">
        <f ca="1">IF($C221="S",ROUND(IF(TIPOORCAMENTO="Proposto",ORÇAMENTO.CustoUnitario*(1+$AH221),ORÇAMENTO.PrecoUnitarioLicitado),15-13*$AF$10),0)</f>
        <v>26.89</v>
      </c>
      <c r="X221" s="54">
        <f ca="1">IF($C221="S",IF(OR(Import.TipoArredondamento&lt;&gt;"TransfereGOV",ACOMPANHAMENTO="BM"),VTOTAL1,SUM(OFFSET([1]CÁLCULO!$AI$15,ROW($X221)-ROW($X$15),1):OFFSET([1]CÁLCULO!$BB$15,ROW($X221)-ROW($X$15),-1))),IF($C221=0,0,ROUND(SomaAgrup,15-13*$AF$11)))</f>
        <v>831.71</v>
      </c>
      <c r="Y221" s="55" t="s">
        <v>63</v>
      </c>
      <c r="Z221" t="str">
        <f t="shared" ca="1" si="69"/>
        <v>RA</v>
      </c>
      <c r="AA221" s="56">
        <f ca="1">IF($C221="S",IF($Z221="CP",$X221,IF($Z221="RA",(($X221)*[1]QCI!$AA$3),0)),SomaAgrup)</f>
        <v>422.25206479130242</v>
      </c>
      <c r="AB221" s="57">
        <f t="shared" ca="1" si="55"/>
        <v>0</v>
      </c>
      <c r="AC221" s="58" t="str">
        <f ca="1">IF($N221=""," ",
IF(AND($C221&lt;&gt;"S",OR($R221="",$R221="(digite a descrição aqui)")),"DESCRIÇÃO",
IF(AND($C221="S",OR($Q221&lt;&gt;0,$T221&gt;0,$U221&gt;0),$P221=0),"FONTE",
IF(AND($C221="S",$P221&lt;&gt;0,OR($T221&gt;0,$U221&gt;0),$Q221=0),"CÓDIGO",
IF(AND($C221="S",$P221&lt;&gt;0,$Q221&lt;&gt;0,$R221="(Código não identificado nas referências)"),"CÓDIGO N/ID",
IF(AND($C221="S",OR($R221="",$R221="(digite a descrição aqui)"),OR($Q221&lt;&gt;0,$T221&gt;0,$U221&gt;0)),"DESCRIÇÃO",
IF(AND($C221="S",$P221&lt;&gt;0,$Q221&lt;&gt;0,$S221=""),"UNIDADE",
IF(AND($C221="S",$P221&lt;&gt;0,$Q221&lt;&gt;0,$U221=0),"SEM CUSTO",
IF(AND(TIPOORCAMENTO="Licitado",$AL221=0,$AN221&gt;0),"SEM PREÇO",
IF(AND($C221="S",$P221&lt;&gt;0,$Q221&lt;&gt;0,$U221&gt;0,$V221=0),"BDI",
IF(OR(AND(TIPOORCAMENTO="Proposto",$AG221&lt;&gt;"",$AG221&gt;0,ORÇAMENTO.CustoUnitario&gt;$AG221),AND(TIPOORCAMENTO="LICITADO",ORÇAMENTO.PrecoUnitarioLicitado&gt;$AN221)),"ACIMA REF.",
IF(AND($C221="S",$P221&lt;&gt;0,$Q221&lt;&gt;0,$T221=0,$U221&gt;0),"QUANT.",
IF(AND(Import.TipoArredondamento="TransfereGOV",$L221="F",$C221="S",LEN($Q221)&gt;13),"Código &gt;13",
IF(AND(Import.TipoArredondamento="TransfereGOV",$L221="F",$C221&lt;&gt;"S",LEN($R221)&gt;100),"Descrição &gt;100",
IF(AND(Import.TipoArredondamento="TransfereGOV",$L221="F",$C221="S",LEN($R221)&gt;500),"Descrição &gt;500",
IF(AND(Import.TipoArredondamento="TransfereGOV",$L221="F",$C221="S",LEFT(TRIM(UPPER($P221)),6)&lt;&gt;"SINAPI",ISNA(VLOOKUP(TRIM(UPPER($S221)),ListaTgov.Unidades,1,FALSE))),"Unid. Não Disp",
" "))))))))))))))))</f>
        <v xml:space="preserve"> </v>
      </c>
      <c r="AD221" t="str">
        <f ca="1">IF(C221&lt;=CRONO.NivelExibicao,MAX($AD$15:OFFSET(AD221,-1,0))+IF($C221&lt;&gt;1,1,MAX(1,COUNTIF([1]QCI!$A$13:$A$24,OFFSET($E221,-1,0)))),"")</f>
        <v/>
      </c>
      <c r="AE221" s="4" t="str">
        <f ca="1">IF(AND($C221="S",ORÇAMENTO.CodBarra&lt;&gt;""),IF(ORÇAMENTO.Fonte="",ORÇAMENTO.CodBarra,CONCATENATE(ORÇAMENTO.Fonte," ",ORÇAMENTO.CodBarra)))</f>
        <v>SINAPI 95240</v>
      </c>
      <c r="AF221" s="59">
        <f ca="1">IF(ISERROR(INDIRECT(saa)),"(abra o arquivo 'Referência "&amp;Excel_BuiltIn_Database&amp;".xlsm)",IF(OR($C221&lt;&gt;"S",ORÇAMENTO.CodBarra=""),"(Sem Código)",IF(ISERROR(MATCH($AE221,INDIRECT(saa),0)),"(Código não identificado nas referências)",MATCH($AE221,INDIRECT(saa),0))))</f>
        <v>12581</v>
      </c>
      <c r="AG221" s="60">
        <f ca="1">ROUND(IF(DESONERACAO="sim",REFERENCIA.Desonerado,REFERENCIA.NaoDesonerado),2)</f>
        <v>21.52</v>
      </c>
      <c r="AH221" s="61">
        <f t="shared" ca="1" si="56"/>
        <v>0.2495</v>
      </c>
      <c r="AJ221" s="62"/>
      <c r="AL221" s="63"/>
      <c r="AM221" s="64">
        <f t="shared" ca="1" si="70"/>
        <v>831.71</v>
      </c>
      <c r="AN221" s="65">
        <f t="shared" ca="1" si="57"/>
        <v>26.89</v>
      </c>
    </row>
    <row r="222" spans="1:40" ht="28.8" x14ac:dyDescent="0.3">
      <c r="A222" t="str">
        <f t="shared" si="54"/>
        <v>S</v>
      </c>
      <c r="B222">
        <f t="shared" ca="1" si="58"/>
        <v>3</v>
      </c>
      <c r="C222" t="str">
        <f t="shared" ca="1" si="59"/>
        <v>S</v>
      </c>
      <c r="D222">
        <f t="shared" ca="1" si="60"/>
        <v>0</v>
      </c>
      <c r="E222">
        <f ca="1">IF($C222=1,OFFSET(E222,-1,0)+MAX(1,COUNTIF([1]QCI!$A$13:$A$24,OFFSET([1]ORÇAMENTO!E222,-1,0))),OFFSET(E222,-1,0))</f>
        <v>1</v>
      </c>
      <c r="F222">
        <f t="shared" ca="1" si="61"/>
        <v>18</v>
      </c>
      <c r="G222">
        <f t="shared" ca="1" si="62"/>
        <v>1</v>
      </c>
      <c r="H222">
        <f t="shared" ca="1" si="63"/>
        <v>0</v>
      </c>
      <c r="I222">
        <f t="shared" ca="1" si="64"/>
        <v>4</v>
      </c>
      <c r="J222">
        <f t="shared" ca="1" si="65"/>
        <v>0</v>
      </c>
      <c r="K222">
        <f ca="1">IF(OR($C222="S",$C222=0),0,MATCH(OFFSET($D222,0,$C222)+IF($C222&lt;&gt;1,1,COUNTIF([1]QCI!$A$13:$A$24,[1]ORÇAMENTO!E222)),OFFSET($D222,1,$C222,ROW($C$250)-ROW($C222)),0))</f>
        <v>0</v>
      </c>
      <c r="L222" s="43" t="str">
        <f t="shared" ca="1" si="66"/>
        <v>F</v>
      </c>
      <c r="M222" s="44" t="s">
        <v>7</v>
      </c>
      <c r="N222" s="45" t="str">
        <f t="shared" ca="1" si="67"/>
        <v>Serviço</v>
      </c>
      <c r="O222" s="46" t="str">
        <f t="shared" ca="1" si="68"/>
        <v>1.18.1.4.</v>
      </c>
      <c r="P222" s="47" t="s">
        <v>62</v>
      </c>
      <c r="Q222" s="48" t="s">
        <v>111</v>
      </c>
      <c r="R222" s="49" t="s">
        <v>112</v>
      </c>
      <c r="S222" s="50" t="s">
        <v>106</v>
      </c>
      <c r="T222" s="51">
        <f ca="1">OFFSET([1]CÁLCULO!H$15,ROW($T222)-ROW(T$15),0)</f>
        <v>66.819999999999993</v>
      </c>
      <c r="U222" s="52">
        <f t="shared" ca="1" si="71"/>
        <v>20.13</v>
      </c>
      <c r="V222" s="53" t="s">
        <v>10</v>
      </c>
      <c r="W222" s="51">
        <f ca="1">IF($C222="S",ROUND(IF(TIPOORCAMENTO="Proposto",ORÇAMENTO.CustoUnitario*(1+$AH222),ORÇAMENTO.PrecoUnitarioLicitado),15-13*$AF$10),0)</f>
        <v>25.15</v>
      </c>
      <c r="X222" s="54">
        <f ca="1">IF($C222="S",IF(OR(Import.TipoArredondamento&lt;&gt;"TransfereGOV",ACOMPANHAMENTO="BM"),VTOTAL1,SUM(OFFSET([1]CÁLCULO!$AI$15,ROW($X222)-ROW($X$15),1):OFFSET([1]CÁLCULO!$BB$15,ROW($X222)-ROW($X$15),-1))),IF($C222=0,0,ROUND(SomaAgrup,15-13*$AF$11)))</f>
        <v>1680.52</v>
      </c>
      <c r="Y222" s="55" t="s">
        <v>63</v>
      </c>
      <c r="Z222" t="str">
        <f t="shared" ca="1" si="69"/>
        <v>RA</v>
      </c>
      <c r="AA222" s="56">
        <f ca="1">IF($C222="S",IF($Z222="CP",$X222,IF($Z222="RA",(($X222)*[1]QCI!$AA$3),0)),SomaAgrup)</f>
        <v>853.18565356083195</v>
      </c>
      <c r="AB222" s="57">
        <f t="shared" ca="1" si="55"/>
        <v>0</v>
      </c>
      <c r="AC222" s="58" t="str">
        <f ca="1">IF($N222=""," ",
IF(AND($C222&lt;&gt;"S",OR($R222="",$R222="(digite a descrição aqui)")),"DESCRIÇÃO",
IF(AND($C222="S",OR($Q222&lt;&gt;0,$T222&gt;0,$U222&gt;0),$P222=0),"FONTE",
IF(AND($C222="S",$P222&lt;&gt;0,OR($T222&gt;0,$U222&gt;0),$Q222=0),"CÓDIGO",
IF(AND($C222="S",$P222&lt;&gt;0,$Q222&lt;&gt;0,$R222="(Código não identificado nas referências)"),"CÓDIGO N/ID",
IF(AND($C222="S",OR($R222="",$R222="(digite a descrição aqui)"),OR($Q222&lt;&gt;0,$T222&gt;0,$U222&gt;0)),"DESCRIÇÃO",
IF(AND($C222="S",$P222&lt;&gt;0,$Q222&lt;&gt;0,$S222=""),"UNIDADE",
IF(AND($C222="S",$P222&lt;&gt;0,$Q222&lt;&gt;0,$U222=0),"SEM CUSTO",
IF(AND(TIPOORCAMENTO="Licitado",$AL222=0,$AN222&gt;0),"SEM PREÇO",
IF(AND($C222="S",$P222&lt;&gt;0,$Q222&lt;&gt;0,$U222&gt;0,$V222=0),"BDI",
IF(OR(AND(TIPOORCAMENTO="Proposto",$AG222&lt;&gt;"",$AG222&gt;0,ORÇAMENTO.CustoUnitario&gt;$AG222),AND(TIPOORCAMENTO="LICITADO",ORÇAMENTO.PrecoUnitarioLicitado&gt;$AN222)),"ACIMA REF.",
IF(AND($C222="S",$P222&lt;&gt;0,$Q222&lt;&gt;0,$T222=0,$U222&gt;0),"QUANT.",
IF(AND(Import.TipoArredondamento="TransfereGOV",$L222="F",$C222="S",LEN($Q222)&gt;13),"Código &gt;13",
IF(AND(Import.TipoArredondamento="TransfereGOV",$L222="F",$C222&lt;&gt;"S",LEN($R222)&gt;100),"Descrição &gt;100",
IF(AND(Import.TipoArredondamento="TransfereGOV",$L222="F",$C222="S",LEN($R222)&gt;500),"Descrição &gt;500",
IF(AND(Import.TipoArredondamento="TransfereGOV",$L222="F",$C222="S",LEFT(TRIM(UPPER($P222)),6)&lt;&gt;"SINAPI",ISNA(VLOOKUP(TRIM(UPPER($S222)),ListaTgov.Unidades,1,FALSE))),"Unid. Não Disp",
" "))))))))))))))))</f>
        <v xml:space="preserve"> </v>
      </c>
      <c r="AD222" t="str">
        <f ca="1">IF(C222&lt;=CRONO.NivelExibicao,MAX($AD$15:OFFSET(AD222,-1,0))+IF($C222&lt;&gt;1,1,MAX(1,COUNTIF([1]QCI!$A$13:$A$24,OFFSET($E222,-1,0)))),"")</f>
        <v/>
      </c>
      <c r="AE222" s="4" t="str">
        <f ca="1">IF(AND($C222="S",ORÇAMENTO.CodBarra&lt;&gt;""),IF(ORÇAMENTO.Fonte="",ORÇAMENTO.CodBarra,CONCATENATE(ORÇAMENTO.Fonte," ",ORÇAMENTO.CodBarra)))</f>
        <v>SINAPI 96543</v>
      </c>
      <c r="AF222" s="59">
        <f ca="1">IF(ISERROR(INDIRECT(saa)),"(abra o arquivo 'Referência "&amp;Excel_BuiltIn_Database&amp;".xlsm)",IF(OR($C222&lt;&gt;"S",ORÇAMENTO.CodBarra=""),"(Sem Código)",IF(ISERROR(MATCH($AE222,INDIRECT(saa),0)),"(Código não identificado nas referências)",MATCH($AE222,INDIRECT(saa),0))))</f>
        <v>9871</v>
      </c>
      <c r="AG222" s="60">
        <f ca="1">ROUND(IF(DESONERACAO="sim",REFERENCIA.Desonerado,REFERENCIA.NaoDesonerado),2)</f>
        <v>20.13</v>
      </c>
      <c r="AH222" s="61">
        <f t="shared" ca="1" si="56"/>
        <v>0.2495</v>
      </c>
      <c r="AJ222" s="62"/>
      <c r="AL222" s="63"/>
      <c r="AM222" s="64">
        <f t="shared" ca="1" si="70"/>
        <v>1680.52</v>
      </c>
      <c r="AN222" s="65">
        <f t="shared" ca="1" si="57"/>
        <v>25.15</v>
      </c>
    </row>
    <row r="223" spans="1:40" ht="28.8" x14ac:dyDescent="0.3">
      <c r="A223" t="str">
        <f t="shared" si="54"/>
        <v>S</v>
      </c>
      <c r="B223">
        <f t="shared" ca="1" si="58"/>
        <v>3</v>
      </c>
      <c r="C223" t="str">
        <f t="shared" ca="1" si="59"/>
        <v>S</v>
      </c>
      <c r="D223">
        <f t="shared" ca="1" si="60"/>
        <v>0</v>
      </c>
      <c r="E223">
        <f ca="1">IF($C223=1,OFFSET(E223,-1,0)+MAX(1,COUNTIF([1]QCI!$A$13:$A$24,OFFSET([1]ORÇAMENTO!E223,-1,0))),OFFSET(E223,-1,0))</f>
        <v>1</v>
      </c>
      <c r="F223">
        <f t="shared" ca="1" si="61"/>
        <v>18</v>
      </c>
      <c r="G223">
        <f t="shared" ca="1" si="62"/>
        <v>1</v>
      </c>
      <c r="H223">
        <f t="shared" ca="1" si="63"/>
        <v>0</v>
      </c>
      <c r="I223">
        <f t="shared" ca="1" si="64"/>
        <v>5</v>
      </c>
      <c r="J223">
        <f t="shared" ca="1" si="65"/>
        <v>0</v>
      </c>
      <c r="K223">
        <f ca="1">IF(OR($C223="S",$C223=0),0,MATCH(OFFSET($D223,0,$C223)+IF($C223&lt;&gt;1,1,COUNTIF([1]QCI!$A$13:$A$24,[1]ORÇAMENTO!E223)),OFFSET($D223,1,$C223,ROW($C$250)-ROW($C223)),0))</f>
        <v>0</v>
      </c>
      <c r="L223" s="43" t="str">
        <f t="shared" ca="1" si="66"/>
        <v>F</v>
      </c>
      <c r="M223" s="44" t="s">
        <v>7</v>
      </c>
      <c r="N223" s="45" t="str">
        <f t="shared" ca="1" si="67"/>
        <v>Serviço</v>
      </c>
      <c r="O223" s="46" t="str">
        <f t="shared" ca="1" si="68"/>
        <v>1.18.1.5.</v>
      </c>
      <c r="P223" s="47" t="s">
        <v>62</v>
      </c>
      <c r="Q223" s="48" t="s">
        <v>113</v>
      </c>
      <c r="R223" s="49" t="s">
        <v>114</v>
      </c>
      <c r="S223" s="50" t="s">
        <v>106</v>
      </c>
      <c r="T223" s="51">
        <f ca="1">OFFSET([1]CÁLCULO!H$15,ROW($T223)-ROW(T$15),0)</f>
        <v>541.54999999999995</v>
      </c>
      <c r="U223" s="52">
        <f t="shared" ca="1" si="71"/>
        <v>16.63</v>
      </c>
      <c r="V223" s="53" t="s">
        <v>10</v>
      </c>
      <c r="W223" s="51">
        <f ca="1">IF($C223="S",ROUND(IF(TIPOORCAMENTO="Proposto",ORÇAMENTO.CustoUnitario*(1+$AH223),ORÇAMENTO.PrecoUnitarioLicitado),15-13*$AF$10),0)</f>
        <v>20.78</v>
      </c>
      <c r="X223" s="54">
        <f ca="1">IF($C223="S",IF(OR(Import.TipoArredondamento&lt;&gt;"TransfereGOV",ACOMPANHAMENTO="BM"),VTOTAL1,SUM(OFFSET([1]CÁLCULO!$AI$15,ROW($X223)-ROW($X$15),1):OFFSET([1]CÁLCULO!$BB$15,ROW($X223)-ROW($X$15),-1))),IF($C223=0,0,ROUND(SomaAgrup,15-13*$AF$11)))</f>
        <v>11253.41</v>
      </c>
      <c r="Y223" s="55" t="s">
        <v>63</v>
      </c>
      <c r="Z223" t="str">
        <f t="shared" ca="1" si="69"/>
        <v>RA</v>
      </c>
      <c r="AA223" s="56">
        <f ca="1">IF($C223="S",IF($Z223="CP",$X223,IF($Z223="RA",(($X223)*[1]QCI!$AA$3),0)),SomaAgrup)</f>
        <v>5713.2601609251906</v>
      </c>
      <c r="AB223" s="57">
        <f t="shared" ca="1" si="55"/>
        <v>0</v>
      </c>
      <c r="AC223" s="58" t="str">
        <f ca="1">IF($N223=""," ",
IF(AND($C223&lt;&gt;"S",OR($R223="",$R223="(digite a descrição aqui)")),"DESCRIÇÃO",
IF(AND($C223="S",OR($Q223&lt;&gt;0,$T223&gt;0,$U223&gt;0),$P223=0),"FONTE",
IF(AND($C223="S",$P223&lt;&gt;0,OR($T223&gt;0,$U223&gt;0),$Q223=0),"CÓDIGO",
IF(AND($C223="S",$P223&lt;&gt;0,$Q223&lt;&gt;0,$R223="(Código não identificado nas referências)"),"CÓDIGO N/ID",
IF(AND($C223="S",OR($R223="",$R223="(digite a descrição aqui)"),OR($Q223&lt;&gt;0,$T223&gt;0,$U223&gt;0)),"DESCRIÇÃO",
IF(AND($C223="S",$P223&lt;&gt;0,$Q223&lt;&gt;0,$S223=""),"UNIDADE",
IF(AND($C223="S",$P223&lt;&gt;0,$Q223&lt;&gt;0,$U223=0),"SEM CUSTO",
IF(AND(TIPOORCAMENTO="Licitado",$AL223=0,$AN223&gt;0),"SEM PREÇO",
IF(AND($C223="S",$P223&lt;&gt;0,$Q223&lt;&gt;0,$U223&gt;0,$V223=0),"BDI",
IF(OR(AND(TIPOORCAMENTO="Proposto",$AG223&lt;&gt;"",$AG223&gt;0,ORÇAMENTO.CustoUnitario&gt;$AG223),AND(TIPOORCAMENTO="LICITADO",ORÇAMENTO.PrecoUnitarioLicitado&gt;$AN223)),"ACIMA REF.",
IF(AND($C223="S",$P223&lt;&gt;0,$Q223&lt;&gt;0,$T223=0,$U223&gt;0),"QUANT.",
IF(AND(Import.TipoArredondamento="TransfereGOV",$L223="F",$C223="S",LEN($Q223)&gt;13),"Código &gt;13",
IF(AND(Import.TipoArredondamento="TransfereGOV",$L223="F",$C223&lt;&gt;"S",LEN($R223)&gt;100),"Descrição &gt;100",
IF(AND(Import.TipoArredondamento="TransfereGOV",$L223="F",$C223="S",LEN($R223)&gt;500),"Descrição &gt;500",
IF(AND(Import.TipoArredondamento="TransfereGOV",$L223="F",$C223="S",LEFT(TRIM(UPPER($P223)),6)&lt;&gt;"SINAPI",ISNA(VLOOKUP(TRIM(UPPER($S223)),ListaTgov.Unidades,1,FALSE))),"Unid. Não Disp",
" "))))))))))))))))</f>
        <v xml:space="preserve"> </v>
      </c>
      <c r="AD223" t="str">
        <f ca="1">IF(C223&lt;=CRONO.NivelExibicao,MAX($AD$15:OFFSET(AD223,-1,0))+IF($C223&lt;&gt;1,1,MAX(1,COUNTIF([1]QCI!$A$13:$A$24,OFFSET($E223,-1,0)))),"")</f>
        <v/>
      </c>
      <c r="AE223" s="4" t="str">
        <f ca="1">IF(AND($C223="S",ORÇAMENTO.CodBarra&lt;&gt;""),IF(ORÇAMENTO.Fonte="",ORÇAMENTO.CodBarra,CONCATENATE(ORÇAMENTO.Fonte," ",ORÇAMENTO.CodBarra)))</f>
        <v>SINAPI 96545</v>
      </c>
      <c r="AF223" s="59">
        <f ca="1">IF(ISERROR(INDIRECT(saa)),"(abra o arquivo 'Referência "&amp;Excel_BuiltIn_Database&amp;".xlsm)",IF(OR($C223&lt;&gt;"S",ORÇAMENTO.CodBarra=""),"(Sem Código)",IF(ISERROR(MATCH($AE223,INDIRECT(saa),0)),"(Código não identificado nas referências)",MATCH($AE223,INDIRECT(saa),0))))</f>
        <v>9870</v>
      </c>
      <c r="AG223" s="60">
        <f ca="1">ROUND(IF(DESONERACAO="sim",REFERENCIA.Desonerado,REFERENCIA.NaoDesonerado),2)</f>
        <v>16.63</v>
      </c>
      <c r="AH223" s="61">
        <f t="shared" ca="1" si="56"/>
        <v>0.2495</v>
      </c>
      <c r="AJ223" s="62"/>
      <c r="AL223" s="63"/>
      <c r="AM223" s="64">
        <f t="shared" ca="1" si="70"/>
        <v>11253.41</v>
      </c>
      <c r="AN223" s="65">
        <f t="shared" ca="1" si="57"/>
        <v>20.78</v>
      </c>
    </row>
    <row r="224" spans="1:40" ht="28.8" x14ac:dyDescent="0.3">
      <c r="A224" t="str">
        <f t="shared" si="54"/>
        <v>S</v>
      </c>
      <c r="B224">
        <f t="shared" ca="1" si="58"/>
        <v>3</v>
      </c>
      <c r="C224" t="str">
        <f t="shared" ca="1" si="59"/>
        <v>S</v>
      </c>
      <c r="D224">
        <f t="shared" ca="1" si="60"/>
        <v>0</v>
      </c>
      <c r="E224">
        <f ca="1">IF($C224=1,OFFSET(E224,-1,0)+MAX(1,COUNTIF([1]QCI!$A$13:$A$24,OFFSET([1]ORÇAMENTO!E224,-1,0))),OFFSET(E224,-1,0))</f>
        <v>1</v>
      </c>
      <c r="F224">
        <f t="shared" ca="1" si="61"/>
        <v>18</v>
      </c>
      <c r="G224">
        <f t="shared" ca="1" si="62"/>
        <v>1</v>
      </c>
      <c r="H224">
        <f t="shared" ca="1" si="63"/>
        <v>0</v>
      </c>
      <c r="I224">
        <f t="shared" ca="1" si="64"/>
        <v>6</v>
      </c>
      <c r="J224">
        <f t="shared" ca="1" si="65"/>
        <v>0</v>
      </c>
      <c r="K224">
        <f ca="1">IF(OR($C224="S",$C224=0),0,MATCH(OFFSET($D224,0,$C224)+IF($C224&lt;&gt;1,1,COUNTIF([1]QCI!$A$13:$A$24,[1]ORÇAMENTO!E224)),OFFSET($D224,1,$C224,ROW($C$250)-ROW($C224)),0))</f>
        <v>0</v>
      </c>
      <c r="L224" s="43" t="str">
        <f t="shared" ca="1" si="66"/>
        <v>F</v>
      </c>
      <c r="M224" s="44" t="s">
        <v>7</v>
      </c>
      <c r="N224" s="45" t="str">
        <f t="shared" ca="1" si="67"/>
        <v>Serviço</v>
      </c>
      <c r="O224" s="46" t="str">
        <f t="shared" ca="1" si="68"/>
        <v>1.18.1.6.</v>
      </c>
      <c r="P224" s="47" t="s">
        <v>62</v>
      </c>
      <c r="Q224" s="48" t="s">
        <v>115</v>
      </c>
      <c r="R224" s="49" t="s">
        <v>116</v>
      </c>
      <c r="S224" s="50" t="s">
        <v>106</v>
      </c>
      <c r="T224" s="51">
        <f ca="1">OFFSET([1]CÁLCULO!H$15,ROW($T224)-ROW(T$15),0)</f>
        <v>69.45</v>
      </c>
      <c r="U224" s="52">
        <f t="shared" ca="1" si="71"/>
        <v>14.63</v>
      </c>
      <c r="V224" s="53" t="s">
        <v>10</v>
      </c>
      <c r="W224" s="51">
        <f ca="1">IF($C224="S",ROUND(IF(TIPOORCAMENTO="Proposto",ORÇAMENTO.CustoUnitario*(1+$AH224),ORÇAMENTO.PrecoUnitarioLicitado),15-13*$AF$10),0)</f>
        <v>18.28</v>
      </c>
      <c r="X224" s="54">
        <f ca="1">IF($C224="S",IF(OR(Import.TipoArredondamento&lt;&gt;"TransfereGOV",ACOMPANHAMENTO="BM"),VTOTAL1,SUM(OFFSET([1]CÁLCULO!$AI$15,ROW($X224)-ROW($X$15),1):OFFSET([1]CÁLCULO!$BB$15,ROW($X224)-ROW($X$15),-1))),IF($C224=0,0,ROUND(SomaAgrup,15-13*$AF$11)))</f>
        <v>1269.55</v>
      </c>
      <c r="Y224" s="55" t="s">
        <v>63</v>
      </c>
      <c r="Z224" t="str">
        <f t="shared" ca="1" si="69"/>
        <v>RA</v>
      </c>
      <c r="AA224" s="56">
        <f ca="1">IF($C224="S",IF($Z224="CP",$X224,IF($Z224="RA",(($X224)*[1]QCI!$AA$3),0)),SomaAgrup)</f>
        <v>644.53969395077365</v>
      </c>
      <c r="AB224" s="57">
        <f t="shared" ca="1" si="55"/>
        <v>0</v>
      </c>
      <c r="AC224" s="58" t="str">
        <f ca="1">IF($N224=""," ",
IF(AND($C224&lt;&gt;"S",OR($R224="",$R224="(digite a descrição aqui)")),"DESCRIÇÃO",
IF(AND($C224="S",OR($Q224&lt;&gt;0,$T224&gt;0,$U224&gt;0),$P224=0),"FONTE",
IF(AND($C224="S",$P224&lt;&gt;0,OR($T224&gt;0,$U224&gt;0),$Q224=0),"CÓDIGO",
IF(AND($C224="S",$P224&lt;&gt;0,$Q224&lt;&gt;0,$R224="(Código não identificado nas referências)"),"CÓDIGO N/ID",
IF(AND($C224="S",OR($R224="",$R224="(digite a descrição aqui)"),OR($Q224&lt;&gt;0,$T224&gt;0,$U224&gt;0)),"DESCRIÇÃO",
IF(AND($C224="S",$P224&lt;&gt;0,$Q224&lt;&gt;0,$S224=""),"UNIDADE",
IF(AND($C224="S",$P224&lt;&gt;0,$Q224&lt;&gt;0,$U224=0),"SEM CUSTO",
IF(AND(TIPOORCAMENTO="Licitado",$AL224=0,$AN224&gt;0),"SEM PREÇO",
IF(AND($C224="S",$P224&lt;&gt;0,$Q224&lt;&gt;0,$U224&gt;0,$V224=0),"BDI",
IF(OR(AND(TIPOORCAMENTO="Proposto",$AG224&lt;&gt;"",$AG224&gt;0,ORÇAMENTO.CustoUnitario&gt;$AG224),AND(TIPOORCAMENTO="LICITADO",ORÇAMENTO.PrecoUnitarioLicitado&gt;$AN224)),"ACIMA REF.",
IF(AND($C224="S",$P224&lt;&gt;0,$Q224&lt;&gt;0,$T224=0,$U224&gt;0),"QUANT.",
IF(AND(Import.TipoArredondamento="TransfereGOV",$L224="F",$C224="S",LEN($Q224)&gt;13),"Código &gt;13",
IF(AND(Import.TipoArredondamento="TransfereGOV",$L224="F",$C224&lt;&gt;"S",LEN($R224)&gt;100),"Descrição &gt;100",
IF(AND(Import.TipoArredondamento="TransfereGOV",$L224="F",$C224="S",LEN($R224)&gt;500),"Descrição &gt;500",
IF(AND(Import.TipoArredondamento="TransfereGOV",$L224="F",$C224="S",LEFT(TRIM(UPPER($P224)),6)&lt;&gt;"SINAPI",ISNA(VLOOKUP(TRIM(UPPER($S224)),ListaTgov.Unidades,1,FALSE))),"Unid. Não Disp",
" "))))))))))))))))</f>
        <v xml:space="preserve"> </v>
      </c>
      <c r="AD224" t="str">
        <f ca="1">IF(C224&lt;=CRONO.NivelExibicao,MAX($AD$15:OFFSET(AD224,-1,0))+IF($C224&lt;&gt;1,1,MAX(1,COUNTIF([1]QCI!$A$13:$A$24,OFFSET($E224,-1,0)))),"")</f>
        <v/>
      </c>
      <c r="AE224" s="4" t="str">
        <f ca="1">IF(AND($C224="S",ORÇAMENTO.CodBarra&lt;&gt;""),IF(ORÇAMENTO.Fonte="",ORÇAMENTO.CodBarra,CONCATENATE(ORÇAMENTO.Fonte," ",ORÇAMENTO.CodBarra)))</f>
        <v>SINAPI 96546</v>
      </c>
      <c r="AF224" s="59">
        <f ca="1">IF(ISERROR(INDIRECT(saa)),"(abra o arquivo 'Referência "&amp;Excel_BuiltIn_Database&amp;".xlsm)",IF(OR($C224&lt;&gt;"S",ORÇAMENTO.CodBarra=""),"(Sem Código)",IF(ISERROR(MATCH($AE224,INDIRECT(saa),0)),"(Código não identificado nas referências)",MATCH($AE224,INDIRECT(saa),0))))</f>
        <v>9868</v>
      </c>
      <c r="AG224" s="60">
        <f ca="1">ROUND(IF(DESONERACAO="sim",REFERENCIA.Desonerado,REFERENCIA.NaoDesonerado),2)</f>
        <v>14.63</v>
      </c>
      <c r="AH224" s="61">
        <f t="shared" ca="1" si="56"/>
        <v>0.2495</v>
      </c>
      <c r="AJ224" s="62"/>
      <c r="AL224" s="63"/>
      <c r="AM224" s="64">
        <f t="shared" ca="1" si="70"/>
        <v>1269.55</v>
      </c>
      <c r="AN224" s="65">
        <f t="shared" ca="1" si="57"/>
        <v>18.28</v>
      </c>
    </row>
    <row r="225" spans="1:40" ht="28.8" x14ac:dyDescent="0.3">
      <c r="A225" t="str">
        <f t="shared" si="54"/>
        <v>S</v>
      </c>
      <c r="B225">
        <f t="shared" ca="1" si="58"/>
        <v>3</v>
      </c>
      <c r="C225" t="str">
        <f t="shared" ca="1" si="59"/>
        <v>S</v>
      </c>
      <c r="D225">
        <f t="shared" ca="1" si="60"/>
        <v>0</v>
      </c>
      <c r="E225">
        <f ca="1">IF($C225=1,OFFSET(E225,-1,0)+MAX(1,COUNTIF([1]QCI!$A$13:$A$24,OFFSET([1]ORÇAMENTO!E225,-1,0))),OFFSET(E225,-1,0))</f>
        <v>1</v>
      </c>
      <c r="F225">
        <f t="shared" ca="1" si="61"/>
        <v>18</v>
      </c>
      <c r="G225">
        <f t="shared" ca="1" si="62"/>
        <v>1</v>
      </c>
      <c r="H225">
        <f t="shared" ca="1" si="63"/>
        <v>0</v>
      </c>
      <c r="I225">
        <f t="shared" ca="1" si="64"/>
        <v>7</v>
      </c>
      <c r="J225">
        <f t="shared" ca="1" si="65"/>
        <v>0</v>
      </c>
      <c r="K225">
        <f ca="1">IF(OR($C225="S",$C225=0),0,MATCH(OFFSET($D225,0,$C225)+IF($C225&lt;&gt;1,1,COUNTIF([1]QCI!$A$13:$A$24,[1]ORÇAMENTO!E225)),OFFSET($D225,1,$C225,ROW($C$250)-ROW($C225)),0))</f>
        <v>0</v>
      </c>
      <c r="L225" s="43" t="str">
        <f t="shared" ca="1" si="66"/>
        <v>F</v>
      </c>
      <c r="M225" s="44" t="s">
        <v>7</v>
      </c>
      <c r="N225" s="45" t="str">
        <f t="shared" ca="1" si="67"/>
        <v>Serviço</v>
      </c>
      <c r="O225" s="46" t="str">
        <f t="shared" ca="1" si="68"/>
        <v>1.18.1.7.</v>
      </c>
      <c r="P225" s="47" t="s">
        <v>62</v>
      </c>
      <c r="Q225" s="48" t="s">
        <v>117</v>
      </c>
      <c r="R225" s="49" t="s">
        <v>118</v>
      </c>
      <c r="S225" s="50" t="s">
        <v>76</v>
      </c>
      <c r="T225" s="51">
        <f ca="1">OFFSET([1]CÁLCULO!H$15,ROW($T225)-ROW(T$15),0)</f>
        <v>63.4</v>
      </c>
      <c r="U225" s="52">
        <f t="shared" ca="1" si="71"/>
        <v>283.70999999999998</v>
      </c>
      <c r="V225" s="53" t="s">
        <v>10</v>
      </c>
      <c r="W225" s="51">
        <f ca="1">IF($C225="S",ROUND(IF(TIPOORCAMENTO="Proposto",ORÇAMENTO.CustoUnitario*(1+$AH225),ORÇAMENTO.PrecoUnitarioLicitado),15-13*$AF$10),0)</f>
        <v>354.5</v>
      </c>
      <c r="X225" s="54">
        <f ca="1">IF($C225="S",IF(OR(Import.TipoArredondamento&lt;&gt;"TransfereGOV",ACOMPANHAMENTO="BM"),VTOTAL1,SUM(OFFSET([1]CÁLCULO!$AI$15,ROW($X225)-ROW($X$15),1):OFFSET([1]CÁLCULO!$BB$15,ROW($X225)-ROW($X$15),-1))),IF($C225=0,0,ROUND(SomaAgrup,15-13*$AF$11)))</f>
        <v>22475.3</v>
      </c>
      <c r="Y225" s="55" t="s">
        <v>63</v>
      </c>
      <c r="Z225" t="str">
        <f t="shared" ca="1" si="69"/>
        <v>RA</v>
      </c>
      <c r="AA225" s="56">
        <f ca="1">IF($C225="S",IF($Z225="CP",$X225,IF($Z225="RA",(($X225)*[1]QCI!$AA$3),0)),SomaAgrup)</f>
        <v>11410.517887008644</v>
      </c>
      <c r="AB225" s="57">
        <f t="shared" ca="1" si="55"/>
        <v>0</v>
      </c>
      <c r="AC225" s="58" t="str">
        <f ca="1">IF($N225=""," ",
IF(AND($C225&lt;&gt;"S",OR($R225="",$R225="(digite a descrição aqui)")),"DESCRIÇÃO",
IF(AND($C225="S",OR($Q225&lt;&gt;0,$T225&gt;0,$U225&gt;0),$P225=0),"FONTE",
IF(AND($C225="S",$P225&lt;&gt;0,OR($T225&gt;0,$U225&gt;0),$Q225=0),"CÓDIGO",
IF(AND($C225="S",$P225&lt;&gt;0,$Q225&lt;&gt;0,$R225="(Código não identificado nas referências)"),"CÓDIGO N/ID",
IF(AND($C225="S",OR($R225="",$R225="(digite a descrição aqui)"),OR($Q225&lt;&gt;0,$T225&gt;0,$U225&gt;0)),"DESCRIÇÃO",
IF(AND($C225="S",$P225&lt;&gt;0,$Q225&lt;&gt;0,$S225=""),"UNIDADE",
IF(AND($C225="S",$P225&lt;&gt;0,$Q225&lt;&gt;0,$U225=0),"SEM CUSTO",
IF(AND(TIPOORCAMENTO="Licitado",$AL225=0,$AN225&gt;0),"SEM PREÇO",
IF(AND($C225="S",$P225&lt;&gt;0,$Q225&lt;&gt;0,$U225&gt;0,$V225=0),"BDI",
IF(OR(AND(TIPOORCAMENTO="Proposto",$AG225&lt;&gt;"",$AG225&gt;0,ORÇAMENTO.CustoUnitario&gt;$AG225),AND(TIPOORCAMENTO="LICITADO",ORÇAMENTO.PrecoUnitarioLicitado&gt;$AN225)),"ACIMA REF.",
IF(AND($C225="S",$P225&lt;&gt;0,$Q225&lt;&gt;0,$T225=0,$U225&gt;0),"QUANT.",
IF(AND(Import.TipoArredondamento="TransfereGOV",$L225="F",$C225="S",LEN($Q225)&gt;13),"Código &gt;13",
IF(AND(Import.TipoArredondamento="TransfereGOV",$L225="F",$C225&lt;&gt;"S",LEN($R225)&gt;100),"Descrição &gt;100",
IF(AND(Import.TipoArredondamento="TransfereGOV",$L225="F",$C225="S",LEN($R225)&gt;500),"Descrição &gt;500",
IF(AND(Import.TipoArredondamento="TransfereGOV",$L225="F",$C225="S",LEFT(TRIM(UPPER($P225)),6)&lt;&gt;"SINAPI",ISNA(VLOOKUP(TRIM(UPPER($S225)),ListaTgov.Unidades,1,FALSE))),"Unid. Não Disp",
" "))))))))))))))))</f>
        <v xml:space="preserve"> </v>
      </c>
      <c r="AD225" t="str">
        <f ca="1">IF(C225&lt;=CRONO.NivelExibicao,MAX($AD$15:OFFSET(AD225,-1,0))+IF($C225&lt;&gt;1,1,MAX(1,COUNTIF([1]QCI!$A$13:$A$24,OFFSET($E225,-1,0)))),"")</f>
        <v/>
      </c>
      <c r="AE225" s="4" t="str">
        <f ca="1">IF(AND($C225="S",ORÇAMENTO.CodBarra&lt;&gt;""),IF(ORÇAMENTO.Fonte="",ORÇAMENTO.CodBarra,CONCATENATE(ORÇAMENTO.Fonte," ",ORÇAMENTO.CodBarra)))</f>
        <v>SINAPI 96529</v>
      </c>
      <c r="AF225" s="59">
        <f ca="1">IF(ISERROR(INDIRECT(saa)),"(abra o arquivo 'Referência "&amp;Excel_BuiltIn_Database&amp;".xlsm)",IF(OR($C225&lt;&gt;"S",ORÇAMENTO.CodBarra=""),"(Sem Código)",IF(ISERROR(MATCH($AE225,INDIRECT(saa),0)),"(Código não identificado nas referências)",MATCH($AE225,INDIRECT(saa),0))))</f>
        <v>9905</v>
      </c>
      <c r="AG225" s="60">
        <f ca="1">ROUND(IF(DESONERACAO="sim",REFERENCIA.Desonerado,REFERENCIA.NaoDesonerado),2)</f>
        <v>283.70999999999998</v>
      </c>
      <c r="AH225" s="61">
        <f t="shared" ca="1" si="56"/>
        <v>0.2495</v>
      </c>
      <c r="AJ225" s="62"/>
      <c r="AL225" s="63"/>
      <c r="AM225" s="64">
        <f t="shared" ca="1" si="70"/>
        <v>22475.3</v>
      </c>
      <c r="AN225" s="65">
        <f t="shared" ca="1" si="57"/>
        <v>354.5</v>
      </c>
    </row>
    <row r="226" spans="1:40" ht="28.8" x14ac:dyDescent="0.3">
      <c r="A226" t="str">
        <f t="shared" si="54"/>
        <v>S</v>
      </c>
      <c r="B226">
        <f t="shared" ca="1" si="58"/>
        <v>3</v>
      </c>
      <c r="C226" t="str">
        <f t="shared" ca="1" si="59"/>
        <v>S</v>
      </c>
      <c r="D226">
        <f t="shared" ca="1" si="60"/>
        <v>0</v>
      </c>
      <c r="E226">
        <f ca="1">IF($C226=1,OFFSET(E226,-1,0)+MAX(1,COUNTIF([1]QCI!$A$13:$A$24,OFFSET([1]ORÇAMENTO!E226,-1,0))),OFFSET(E226,-1,0))</f>
        <v>1</v>
      </c>
      <c r="F226">
        <f t="shared" ca="1" si="61"/>
        <v>18</v>
      </c>
      <c r="G226">
        <f t="shared" ca="1" si="62"/>
        <v>1</v>
      </c>
      <c r="H226">
        <f t="shared" ca="1" si="63"/>
        <v>0</v>
      </c>
      <c r="I226">
        <f t="shared" ca="1" si="64"/>
        <v>8</v>
      </c>
      <c r="J226">
        <f t="shared" ca="1" si="65"/>
        <v>0</v>
      </c>
      <c r="K226">
        <f ca="1">IF(OR($C226="S",$C226=0),0,MATCH(OFFSET($D226,0,$C226)+IF($C226&lt;&gt;1,1,COUNTIF([1]QCI!$A$13:$A$24,[1]ORÇAMENTO!E226)),OFFSET($D226,1,$C226,ROW($C$250)-ROW($C226)),0))</f>
        <v>0</v>
      </c>
      <c r="L226" s="43" t="str">
        <f t="shared" ca="1" si="66"/>
        <v>F</v>
      </c>
      <c r="M226" s="44" t="s">
        <v>7</v>
      </c>
      <c r="N226" s="45" t="str">
        <f t="shared" ca="1" si="67"/>
        <v>Serviço</v>
      </c>
      <c r="O226" s="46" t="str">
        <f t="shared" ca="1" si="68"/>
        <v>1.18.1.8.</v>
      </c>
      <c r="P226" s="47" t="s">
        <v>62</v>
      </c>
      <c r="Q226" s="48" t="s">
        <v>119</v>
      </c>
      <c r="R226" s="49" t="s">
        <v>120</v>
      </c>
      <c r="S226" s="50" t="s">
        <v>88</v>
      </c>
      <c r="T226" s="51">
        <f ca="1">OFFSET([1]CÁLCULO!H$15,ROW($T226)-ROW(T$15),0)</f>
        <v>12.74</v>
      </c>
      <c r="U226" s="52">
        <f t="shared" ca="1" si="71"/>
        <v>1002.93</v>
      </c>
      <c r="V226" s="53" t="s">
        <v>10</v>
      </c>
      <c r="W226" s="51">
        <f ca="1">IF($C226="S",ROUND(IF(TIPOORCAMENTO="Proposto",ORÇAMENTO.CustoUnitario*(1+$AH226),ORÇAMENTO.PrecoUnitarioLicitado),15-13*$AF$10),0)</f>
        <v>1253.1600000000001</v>
      </c>
      <c r="X226" s="54">
        <f ca="1">IF($C226="S",IF(OR(Import.TipoArredondamento&lt;&gt;"TransfereGOV",ACOMPANHAMENTO="BM"),VTOTAL1,SUM(OFFSET([1]CÁLCULO!$AI$15,ROW($X226)-ROW($X$15),1):OFFSET([1]CÁLCULO!$BB$15,ROW($X226)-ROW($X$15),-1))),IF($C226=0,0,ROUND(SomaAgrup,15-13*$AF$11)))</f>
        <v>15965.26</v>
      </c>
      <c r="Y226" s="55" t="s">
        <v>63</v>
      </c>
      <c r="Z226" t="str">
        <f t="shared" ca="1" si="69"/>
        <v>RA</v>
      </c>
      <c r="AA226" s="56">
        <f ca="1">IF($C226="S",IF($Z226="CP",$X226,IF($Z226="RA",(($X226)*[1]QCI!$AA$3),0)),SomaAgrup)</f>
        <v>8105.4261700953321</v>
      </c>
      <c r="AB226" s="57">
        <f t="shared" ca="1" si="55"/>
        <v>0</v>
      </c>
      <c r="AC226" s="58" t="str">
        <f ca="1">IF($N226=""," ",
IF(AND($C226&lt;&gt;"S",OR($R226="",$R226="(digite a descrição aqui)")),"DESCRIÇÃO",
IF(AND($C226="S",OR($Q226&lt;&gt;0,$T226&gt;0,$U226&gt;0),$P226=0),"FONTE",
IF(AND($C226="S",$P226&lt;&gt;0,OR($T226&gt;0,$U226&gt;0),$Q226=0),"CÓDIGO",
IF(AND($C226="S",$P226&lt;&gt;0,$Q226&lt;&gt;0,$R226="(Código não identificado nas referências)"),"CÓDIGO N/ID",
IF(AND($C226="S",OR($R226="",$R226="(digite a descrição aqui)"),OR($Q226&lt;&gt;0,$T226&gt;0,$U226&gt;0)),"DESCRIÇÃO",
IF(AND($C226="S",$P226&lt;&gt;0,$Q226&lt;&gt;0,$S226=""),"UNIDADE",
IF(AND($C226="S",$P226&lt;&gt;0,$Q226&lt;&gt;0,$U226=0),"SEM CUSTO",
IF(AND(TIPOORCAMENTO="Licitado",$AL226=0,$AN226&gt;0),"SEM PREÇO",
IF(AND($C226="S",$P226&lt;&gt;0,$Q226&lt;&gt;0,$U226&gt;0,$V226=0),"BDI",
IF(OR(AND(TIPOORCAMENTO="Proposto",$AG226&lt;&gt;"",$AG226&gt;0,ORÇAMENTO.CustoUnitario&gt;$AG226),AND(TIPOORCAMENTO="LICITADO",ORÇAMENTO.PrecoUnitarioLicitado&gt;$AN226)),"ACIMA REF.",
IF(AND($C226="S",$P226&lt;&gt;0,$Q226&lt;&gt;0,$T226=0,$U226&gt;0),"QUANT.",
IF(AND(Import.TipoArredondamento="TransfereGOV",$L226="F",$C226="S",LEN($Q226)&gt;13),"Código &gt;13",
IF(AND(Import.TipoArredondamento="TransfereGOV",$L226="F",$C226&lt;&gt;"S",LEN($R226)&gt;100),"Descrição &gt;100",
IF(AND(Import.TipoArredondamento="TransfereGOV",$L226="F",$C226="S",LEN($R226)&gt;500),"Descrição &gt;500",
IF(AND(Import.TipoArredondamento="TransfereGOV",$L226="F",$C226="S",LEFT(TRIM(UPPER($P226)),6)&lt;&gt;"SINAPI",ISNA(VLOOKUP(TRIM(UPPER($S226)),ListaTgov.Unidades,1,FALSE))),"Unid. Não Disp",
" "))))))))))))))))</f>
        <v xml:space="preserve"> </v>
      </c>
      <c r="AD226" t="str">
        <f ca="1">IF(C226&lt;=CRONO.NivelExibicao,MAX($AD$15:OFFSET(AD226,-1,0))+IF($C226&lt;&gt;1,1,MAX(1,COUNTIF([1]QCI!$A$13:$A$24,OFFSET($E226,-1,0)))),"")</f>
        <v/>
      </c>
      <c r="AE226" s="4" t="str">
        <f ca="1">IF(AND($C226="S",ORÇAMENTO.CodBarra&lt;&gt;""),IF(ORÇAMENTO.Fonte="",ORÇAMENTO.CodBarra,CONCATENATE(ORÇAMENTO.Fonte," ",ORÇAMENTO.CodBarra)))</f>
        <v>SINAPI 96556</v>
      </c>
      <c r="AF226" s="59">
        <f ca="1">IF(ISERROR(INDIRECT(saa)),"(abra o arquivo 'Referência "&amp;Excel_BuiltIn_Database&amp;".xlsm)",IF(OR($C226&lt;&gt;"S",ORÇAMENTO.CodBarra=""),"(Sem Código)",IF(ISERROR(MATCH($AE226,INDIRECT(saa),0)),"(Código não identificado nas referências)",MATCH($AE226,INDIRECT(saa),0))))</f>
        <v>9884</v>
      </c>
      <c r="AG226" s="60">
        <f ca="1">ROUND(IF(DESONERACAO="sim",REFERENCIA.Desonerado,REFERENCIA.NaoDesonerado),2)</f>
        <v>1002.93</v>
      </c>
      <c r="AH226" s="61">
        <f t="shared" ca="1" si="56"/>
        <v>0.2495</v>
      </c>
      <c r="AJ226" s="62"/>
      <c r="AL226" s="63"/>
      <c r="AM226" s="64">
        <f t="shared" ca="1" si="70"/>
        <v>15965.26</v>
      </c>
      <c r="AN226" s="65">
        <f t="shared" ca="1" si="57"/>
        <v>1253.1600000000001</v>
      </c>
    </row>
    <row r="227" spans="1:40" ht="28.8" x14ac:dyDescent="0.3">
      <c r="A227" t="str">
        <f t="shared" si="54"/>
        <v>S</v>
      </c>
      <c r="B227">
        <f t="shared" ca="1" si="58"/>
        <v>3</v>
      </c>
      <c r="C227" t="str">
        <f t="shared" ca="1" si="59"/>
        <v>S</v>
      </c>
      <c r="D227">
        <f t="shared" ca="1" si="60"/>
        <v>0</v>
      </c>
      <c r="E227">
        <f ca="1">IF($C227=1,OFFSET(E227,-1,0)+MAX(1,COUNTIF([1]QCI!$A$13:$A$24,OFFSET([1]ORÇAMENTO!E227,-1,0))),OFFSET(E227,-1,0))</f>
        <v>1</v>
      </c>
      <c r="F227">
        <f t="shared" ca="1" si="61"/>
        <v>18</v>
      </c>
      <c r="G227">
        <f t="shared" ca="1" si="62"/>
        <v>1</v>
      </c>
      <c r="H227">
        <f t="shared" ca="1" si="63"/>
        <v>0</v>
      </c>
      <c r="I227">
        <f t="shared" ca="1" si="64"/>
        <v>9</v>
      </c>
      <c r="J227">
        <f t="shared" ca="1" si="65"/>
        <v>0</v>
      </c>
      <c r="K227">
        <f ca="1">IF(OR($C227="S",$C227=0),0,MATCH(OFFSET($D227,0,$C227)+IF($C227&lt;&gt;1,1,COUNTIF([1]QCI!$A$13:$A$24,[1]ORÇAMENTO!E227)),OFFSET($D227,1,$C227,ROW($C$250)-ROW($C227)),0))</f>
        <v>0</v>
      </c>
      <c r="L227" s="43" t="str">
        <f t="shared" ca="1" si="66"/>
        <v>F</v>
      </c>
      <c r="M227" s="44" t="s">
        <v>7</v>
      </c>
      <c r="N227" s="45" t="str">
        <f t="shared" ca="1" si="67"/>
        <v>Serviço</v>
      </c>
      <c r="O227" s="46" t="str">
        <f t="shared" ca="1" si="68"/>
        <v>1.18.1.9.</v>
      </c>
      <c r="P227" s="47" t="s">
        <v>62</v>
      </c>
      <c r="Q227" s="48" t="s">
        <v>123</v>
      </c>
      <c r="R227" s="49" t="s">
        <v>124</v>
      </c>
      <c r="S227" s="50" t="s">
        <v>88</v>
      </c>
      <c r="T227" s="51">
        <f ca="1">OFFSET([1]CÁLCULO!H$15,ROW($T227)-ROW(T$15),0)</f>
        <v>29.31</v>
      </c>
      <c r="U227" s="52">
        <f t="shared" ca="1" si="71"/>
        <v>24.62</v>
      </c>
      <c r="V227" s="53" t="s">
        <v>10</v>
      </c>
      <c r="W227" s="51">
        <f ca="1">IF($C227="S",ROUND(IF(TIPOORCAMENTO="Proposto",ORÇAMENTO.CustoUnitario*(1+$AH227),ORÇAMENTO.PrecoUnitarioLicitado),15-13*$AF$10),0)</f>
        <v>30.76</v>
      </c>
      <c r="X227" s="54">
        <f ca="1">IF($C227="S",IF(OR(Import.TipoArredondamento&lt;&gt;"TransfereGOV",ACOMPANHAMENTO="BM"),VTOTAL1,SUM(OFFSET([1]CÁLCULO!$AI$15,ROW($X227)-ROW($X$15),1):OFFSET([1]CÁLCULO!$BB$15,ROW($X227)-ROW($X$15),-1))),IF($C227=0,0,ROUND(SomaAgrup,15-13*$AF$11)))</f>
        <v>901.58</v>
      </c>
      <c r="Y227" s="55" t="s">
        <v>63</v>
      </c>
      <c r="Z227" t="str">
        <f t="shared" ca="1" si="69"/>
        <v>RA</v>
      </c>
      <c r="AA227" s="56">
        <f ca="1">IF($C227="S",IF($Z227="CP",$X227,IF($Z227="RA",(($X227)*[1]QCI!$AA$3),0)),SomaAgrup)</f>
        <v>457.72446715146197</v>
      </c>
      <c r="AB227" s="57">
        <f t="shared" ca="1" si="55"/>
        <v>0</v>
      </c>
      <c r="AC227" s="58" t="str">
        <f ca="1">IF($N227=""," ",
IF(AND($C227&lt;&gt;"S",OR($R227="",$R227="(digite a descrição aqui)")),"DESCRIÇÃO",
IF(AND($C227="S",OR($Q227&lt;&gt;0,$T227&gt;0,$U227&gt;0),$P227=0),"FONTE",
IF(AND($C227="S",$P227&lt;&gt;0,OR($T227&gt;0,$U227&gt;0),$Q227=0),"CÓDIGO",
IF(AND($C227="S",$P227&lt;&gt;0,$Q227&lt;&gt;0,$R227="(Código não identificado nas referências)"),"CÓDIGO N/ID",
IF(AND($C227="S",OR($R227="",$R227="(digite a descrição aqui)"),OR($Q227&lt;&gt;0,$T227&gt;0,$U227&gt;0)),"DESCRIÇÃO",
IF(AND($C227="S",$P227&lt;&gt;0,$Q227&lt;&gt;0,$S227=""),"UNIDADE",
IF(AND($C227="S",$P227&lt;&gt;0,$Q227&lt;&gt;0,$U227=0),"SEM CUSTO",
IF(AND(TIPOORCAMENTO="Licitado",$AL227=0,$AN227&gt;0),"SEM PREÇO",
IF(AND($C227="S",$P227&lt;&gt;0,$Q227&lt;&gt;0,$U227&gt;0,$V227=0),"BDI",
IF(OR(AND(TIPOORCAMENTO="Proposto",$AG227&lt;&gt;"",$AG227&gt;0,ORÇAMENTO.CustoUnitario&gt;$AG227),AND(TIPOORCAMENTO="LICITADO",ORÇAMENTO.PrecoUnitarioLicitado&gt;$AN227)),"ACIMA REF.",
IF(AND($C227="S",$P227&lt;&gt;0,$Q227&lt;&gt;0,$T227=0,$U227&gt;0),"QUANT.",
IF(AND(Import.TipoArredondamento="TransfereGOV",$L227="F",$C227="S",LEN($Q227)&gt;13),"Código &gt;13",
IF(AND(Import.TipoArredondamento="TransfereGOV",$L227="F",$C227&lt;&gt;"S",LEN($R227)&gt;100),"Descrição &gt;100",
IF(AND(Import.TipoArredondamento="TransfereGOV",$L227="F",$C227="S",LEN($R227)&gt;500),"Descrição &gt;500",
IF(AND(Import.TipoArredondamento="TransfereGOV",$L227="F",$C227="S",LEFT(TRIM(UPPER($P227)),6)&lt;&gt;"SINAPI",ISNA(VLOOKUP(TRIM(UPPER($S227)),ListaTgov.Unidades,1,FALSE))),"Unid. Não Disp",
" "))))))))))))))))</f>
        <v xml:space="preserve"> </v>
      </c>
      <c r="AD227" t="str">
        <f ca="1">IF(C227&lt;=CRONO.NivelExibicao,MAX($AD$15:OFFSET(AD227,-1,0))+IF($C227&lt;&gt;1,1,MAX(1,COUNTIF([1]QCI!$A$13:$A$24,OFFSET($E227,-1,0)))),"")</f>
        <v/>
      </c>
      <c r="AE227" s="4" t="str">
        <f ca="1">IF(AND($C227="S",ORÇAMENTO.CodBarra&lt;&gt;""),IF(ORÇAMENTO.Fonte="",ORÇAMENTO.CodBarra,CONCATENATE(ORÇAMENTO.Fonte," ",ORÇAMENTO.CodBarra)))</f>
        <v>SINAPI 93382</v>
      </c>
      <c r="AF227" s="59">
        <f ca="1">IF(ISERROR(INDIRECT(saa)),"(abra o arquivo 'Referência "&amp;Excel_BuiltIn_Database&amp;".xlsm)",IF(OR($C227&lt;&gt;"S",ORÇAMENTO.CodBarra=""),"(Sem Código)",IF(ISERROR(MATCH($AE227,INDIRECT(saa),0)),"(Código não identificado nas referências)",MATCH($AE227,INDIRECT(saa),0))))</f>
        <v>6664</v>
      </c>
      <c r="AG227" s="60">
        <f ca="1">ROUND(IF(DESONERACAO="sim",REFERENCIA.Desonerado,REFERENCIA.NaoDesonerado),2)</f>
        <v>24.62</v>
      </c>
      <c r="AH227" s="61">
        <f t="shared" ca="1" si="56"/>
        <v>0.2495</v>
      </c>
      <c r="AJ227" s="62"/>
      <c r="AL227" s="63"/>
      <c r="AM227" s="64">
        <f t="shared" ca="1" si="70"/>
        <v>901.58</v>
      </c>
      <c r="AN227" s="65">
        <f t="shared" ca="1" si="57"/>
        <v>30.76</v>
      </c>
    </row>
    <row r="228" spans="1:40" x14ac:dyDescent="0.3">
      <c r="A228">
        <f t="shared" si="54"/>
        <v>3</v>
      </c>
      <c r="B228">
        <f t="shared" ca="1" si="58"/>
        <v>3</v>
      </c>
      <c r="C228">
        <f t="shared" ca="1" si="59"/>
        <v>3</v>
      </c>
      <c r="D228">
        <f t="shared" ca="1" si="60"/>
        <v>8</v>
      </c>
      <c r="E228">
        <f ca="1">IF($C228=1,OFFSET(E228,-1,0)+MAX(1,COUNTIF([1]QCI!$A$13:$A$24,OFFSET([1]ORÇAMENTO!E228,-1,0))),OFFSET(E228,-1,0))</f>
        <v>1</v>
      </c>
      <c r="F228">
        <f t="shared" ca="1" si="61"/>
        <v>18</v>
      </c>
      <c r="G228">
        <f t="shared" ca="1" si="62"/>
        <v>2</v>
      </c>
      <c r="H228">
        <f t="shared" ca="1" si="63"/>
        <v>0</v>
      </c>
      <c r="I228">
        <f t="shared" ca="1" si="64"/>
        <v>0</v>
      </c>
      <c r="J228">
        <f t="shared" ca="1" si="65"/>
        <v>20</v>
      </c>
      <c r="K228">
        <f ca="1">IF(OR($C228="S",$C228=0),0,MATCH(OFFSET($D228,0,$C228)+IF($C228&lt;&gt;1,1,COUNTIF([1]QCI!$A$13:$A$24,[1]ORÇAMENTO!E228)),OFFSET($D228,1,$C228,ROW($C$250)-ROW($C228)),0))</f>
        <v>8</v>
      </c>
      <c r="L228" s="43" t="str">
        <f t="shared" ca="1" si="66"/>
        <v>F</v>
      </c>
      <c r="M228" s="44" t="s">
        <v>5</v>
      </c>
      <c r="N228" s="45" t="str">
        <f t="shared" ca="1" si="67"/>
        <v>Nível 3</v>
      </c>
      <c r="O228" s="46" t="str">
        <f t="shared" ca="1" si="68"/>
        <v>1.18.2.</v>
      </c>
      <c r="P228" s="47" t="s">
        <v>62</v>
      </c>
      <c r="Q228" s="48"/>
      <c r="R228" s="49" t="s">
        <v>421</v>
      </c>
      <c r="S228" s="50" t="s">
        <v>68</v>
      </c>
      <c r="T228" s="51">
        <f ca="1">OFFSET([1]CÁLCULO!H$15,ROW($T228)-ROW(T$15),0)</f>
        <v>0</v>
      </c>
      <c r="U228" s="52">
        <f t="shared" ca="1" si="71"/>
        <v>0</v>
      </c>
      <c r="V228" s="53" t="s">
        <v>10</v>
      </c>
      <c r="W228" s="51">
        <f ca="1">IF($C228="S",ROUND(IF(TIPOORCAMENTO="Proposto",ORÇAMENTO.CustoUnitario*(1+$AH228),ORÇAMENTO.PrecoUnitarioLicitado),15-13*$AF$10),0)</f>
        <v>0</v>
      </c>
      <c r="X228" s="54">
        <f ca="1">IF($C228="S",IF(OR(Import.TipoArredondamento&lt;&gt;"TransfereGOV",ACOMPANHAMENTO="BM"),VTOTAL1,SUM(OFFSET([1]CÁLCULO!$AI$15,ROW($X228)-ROW($X$15),1):OFFSET([1]CÁLCULO!$BB$15,ROW($X228)-ROW($X$15),-1))),IF($C228=0,0,ROUND(SomaAgrup,15-13*$AF$11)))</f>
        <v>65149.95</v>
      </c>
      <c r="Y228" s="55" t="s">
        <v>63</v>
      </c>
      <c r="Z228" t="str">
        <f t="shared" ca="1" si="69"/>
        <v/>
      </c>
      <c r="AA228" s="56">
        <f ca="1">IF($C228="S",IF($Z228="CP",$X228,IF($Z228="RA",(($X228)*[1]QCI!$AA$3),0)),SomaAgrup)</f>
        <v>33076.073281011551</v>
      </c>
      <c r="AB228" s="57">
        <f t="shared" ca="1" si="55"/>
        <v>0</v>
      </c>
      <c r="AC228" s="58" t="str">
        <f ca="1">IF($N228=""," ",
IF(AND($C228&lt;&gt;"S",OR($R228="",$R228="(digite a descrição aqui)")),"DESCRIÇÃO",
IF(AND($C228="S",OR($Q228&lt;&gt;0,$T228&gt;0,$U228&gt;0),$P228=0),"FONTE",
IF(AND($C228="S",$P228&lt;&gt;0,OR($T228&gt;0,$U228&gt;0),$Q228=0),"CÓDIGO",
IF(AND($C228="S",$P228&lt;&gt;0,$Q228&lt;&gt;0,$R228="(Código não identificado nas referências)"),"CÓDIGO N/ID",
IF(AND($C228="S",OR($R228="",$R228="(digite a descrição aqui)"),OR($Q228&lt;&gt;0,$T228&gt;0,$U228&gt;0)),"DESCRIÇÃO",
IF(AND($C228="S",$P228&lt;&gt;0,$Q228&lt;&gt;0,$S228=""),"UNIDADE",
IF(AND($C228="S",$P228&lt;&gt;0,$Q228&lt;&gt;0,$U228=0),"SEM CUSTO",
IF(AND(TIPOORCAMENTO="Licitado",$AL228=0,$AN228&gt;0),"SEM PREÇO",
IF(AND($C228="S",$P228&lt;&gt;0,$Q228&lt;&gt;0,$U228&gt;0,$V228=0),"BDI",
IF(OR(AND(TIPOORCAMENTO="Proposto",$AG228&lt;&gt;"",$AG228&gt;0,ORÇAMENTO.CustoUnitario&gt;$AG228),AND(TIPOORCAMENTO="LICITADO",ORÇAMENTO.PrecoUnitarioLicitado&gt;$AN228)),"ACIMA REF.",
IF(AND($C228="S",$P228&lt;&gt;0,$Q228&lt;&gt;0,$T228=0,$U228&gt;0),"QUANT.",
IF(AND(Import.TipoArredondamento="TransfereGOV",$L228="F",$C228="S",LEN($Q228)&gt;13),"Código &gt;13",
IF(AND(Import.TipoArredondamento="TransfereGOV",$L228="F",$C228&lt;&gt;"S",LEN($R228)&gt;100),"Descrição &gt;100",
IF(AND(Import.TipoArredondamento="TransfereGOV",$L228="F",$C228="S",LEN($R228)&gt;500),"Descrição &gt;500",
IF(AND(Import.TipoArredondamento="TransfereGOV",$L228="F",$C228="S",LEFT(TRIM(UPPER($P228)),6)&lt;&gt;"SINAPI",ISNA(VLOOKUP(TRIM(UPPER($S228)),ListaTgov.Unidades,1,FALSE))),"Unid. Não Disp",
" "))))))))))))))))</f>
        <v xml:space="preserve"> </v>
      </c>
      <c r="AD228" t="str">
        <f ca="1">IF(C228&lt;=CRONO.NivelExibicao,MAX($AD$15:OFFSET(AD228,-1,0))+IF($C228&lt;&gt;1,1,MAX(1,COUNTIF([1]QCI!$A$13:$A$24,OFFSET($E228,-1,0)))),"")</f>
        <v/>
      </c>
      <c r="AE228" s="4" t="b">
        <f ca="1">IF(AND($C228="S",ORÇAMENTO.CodBarra&lt;&gt;""),IF(ORÇAMENTO.Fonte="",ORÇAMENTO.CodBarra,CONCATENATE(ORÇAMENTO.Fonte," ",ORÇAMENTO.CodBarra)))</f>
        <v>0</v>
      </c>
      <c r="AF228" s="59" t="str">
        <f ca="1">IF(ISERROR(INDIRECT(saa)),"(abra o arquivo 'Referência "&amp;Excel_BuiltIn_Database&amp;".xlsm)",IF(OR($C228&lt;&gt;"S",ORÇAMENTO.CodBarra=""),"(Sem Código)",IF(ISERROR(MATCH($AE228,INDIRECT(saa),0)),"(Código não identificado nas referências)",MATCH($AE228,INDIRECT(saa),0))))</f>
        <v>(Sem Código)</v>
      </c>
      <c r="AG228" s="60">
        <f ca="1">ROUND(IF(DESONERACAO="sim",REFERENCIA.Desonerado,REFERENCIA.NaoDesonerado),2)</f>
        <v>0</v>
      </c>
      <c r="AH228" s="61">
        <f t="shared" ca="1" si="56"/>
        <v>0.2495</v>
      </c>
      <c r="AJ228" s="62"/>
      <c r="AL228" s="63"/>
      <c r="AM228" s="64">
        <f t="shared" ca="1" si="70"/>
        <v>65149.95</v>
      </c>
      <c r="AN228" s="65">
        <f t="shared" ca="1" si="57"/>
        <v>0</v>
      </c>
    </row>
    <row r="229" spans="1:40" ht="28.8" x14ac:dyDescent="0.3">
      <c r="A229" t="str">
        <f t="shared" si="54"/>
        <v>S</v>
      </c>
      <c r="B229">
        <f t="shared" ca="1" si="58"/>
        <v>3</v>
      </c>
      <c r="C229" t="str">
        <f t="shared" ca="1" si="59"/>
        <v>S</v>
      </c>
      <c r="D229">
        <f t="shared" ca="1" si="60"/>
        <v>0</v>
      </c>
      <c r="E229">
        <f ca="1">IF($C229=1,OFFSET(E229,-1,0)+MAX(1,COUNTIF([1]QCI!$A$13:$A$24,OFFSET([1]ORÇAMENTO!E229,-1,0))),OFFSET(E229,-1,0))</f>
        <v>1</v>
      </c>
      <c r="F229">
        <f t="shared" ca="1" si="61"/>
        <v>18</v>
      </c>
      <c r="G229">
        <f t="shared" ca="1" si="62"/>
        <v>2</v>
      </c>
      <c r="H229">
        <f t="shared" ca="1" si="63"/>
        <v>0</v>
      </c>
      <c r="I229">
        <f t="shared" ca="1" si="64"/>
        <v>1</v>
      </c>
      <c r="J229">
        <f t="shared" ca="1" si="65"/>
        <v>0</v>
      </c>
      <c r="K229">
        <f ca="1">IF(OR($C229="S",$C229=0),0,MATCH(OFFSET($D229,0,$C229)+IF($C229&lt;&gt;1,1,COUNTIF([1]QCI!$A$13:$A$24,[1]ORÇAMENTO!E229)),OFFSET($D229,1,$C229,ROW($C$250)-ROW($C229)),0))</f>
        <v>0</v>
      </c>
      <c r="L229" s="43" t="str">
        <f t="shared" ca="1" si="66"/>
        <v>F</v>
      </c>
      <c r="M229" s="44" t="s">
        <v>7</v>
      </c>
      <c r="N229" s="45" t="str">
        <f t="shared" ca="1" si="67"/>
        <v>Serviço</v>
      </c>
      <c r="O229" s="46" t="str">
        <f t="shared" ca="1" si="68"/>
        <v>1.18.2.1.</v>
      </c>
      <c r="P229" s="47" t="s">
        <v>62</v>
      </c>
      <c r="Q229" s="48" t="s">
        <v>126</v>
      </c>
      <c r="R229" s="49" t="s">
        <v>127</v>
      </c>
      <c r="S229" s="50" t="s">
        <v>88</v>
      </c>
      <c r="T229" s="51">
        <f ca="1">OFFSET([1]CÁLCULO!H$15,ROW($T229)-ROW(T$15),0)</f>
        <v>7.82</v>
      </c>
      <c r="U229" s="52">
        <f t="shared" ca="1" si="71"/>
        <v>100.91</v>
      </c>
      <c r="V229" s="53" t="s">
        <v>10</v>
      </c>
      <c r="W229" s="51">
        <f ca="1">IF($C229="S",ROUND(IF(TIPOORCAMENTO="Proposto",ORÇAMENTO.CustoUnitario*(1+$AH229),ORÇAMENTO.PrecoUnitarioLicitado),15-13*$AF$10),0)</f>
        <v>126.09</v>
      </c>
      <c r="X229" s="54">
        <f ca="1">IF($C229="S",IF(OR(Import.TipoArredondamento&lt;&gt;"TransfereGOV",ACOMPANHAMENTO="BM"),VTOTAL1,SUM(OFFSET([1]CÁLCULO!$AI$15,ROW($X229)-ROW($X$15),1):OFFSET([1]CÁLCULO!$BB$15,ROW($X229)-ROW($X$15),-1))),IF($C229=0,0,ROUND(SomaAgrup,15-13*$AF$11)))</f>
        <v>986.02</v>
      </c>
      <c r="Y229" s="55" t="s">
        <v>63</v>
      </c>
      <c r="Z229" t="str">
        <f t="shared" ca="1" si="69"/>
        <v>RA</v>
      </c>
      <c r="AA229" s="56">
        <f ca="1">IF($C229="S",IF($Z229="CP",$X229,IF($Z229="RA",(($X229)*[1]QCI!$AA$3),0)),SomaAgrup)</f>
        <v>500.59393409423956</v>
      </c>
      <c r="AB229" s="57">
        <f t="shared" ca="1" si="55"/>
        <v>0</v>
      </c>
      <c r="AC229" s="58" t="str">
        <f ca="1">IF($N229=""," ",
IF(AND($C229&lt;&gt;"S",OR($R229="",$R229="(digite a descrição aqui)")),"DESCRIÇÃO",
IF(AND($C229="S",OR($Q229&lt;&gt;0,$T229&gt;0,$U229&gt;0),$P229=0),"FONTE",
IF(AND($C229="S",$P229&lt;&gt;0,OR($T229&gt;0,$U229&gt;0),$Q229=0),"CÓDIGO",
IF(AND($C229="S",$P229&lt;&gt;0,$Q229&lt;&gt;0,$R229="(Código não identificado nas referências)"),"CÓDIGO N/ID",
IF(AND($C229="S",OR($R229="",$R229="(digite a descrição aqui)"),OR($Q229&lt;&gt;0,$T229&gt;0,$U229&gt;0)),"DESCRIÇÃO",
IF(AND($C229="S",$P229&lt;&gt;0,$Q229&lt;&gt;0,$S229=""),"UNIDADE",
IF(AND($C229="S",$P229&lt;&gt;0,$Q229&lt;&gt;0,$U229=0),"SEM CUSTO",
IF(AND(TIPOORCAMENTO="Licitado",$AL229=0,$AN229&gt;0),"SEM PREÇO",
IF(AND($C229="S",$P229&lt;&gt;0,$Q229&lt;&gt;0,$U229&gt;0,$V229=0),"BDI",
IF(OR(AND(TIPOORCAMENTO="Proposto",$AG229&lt;&gt;"",$AG229&gt;0,ORÇAMENTO.CustoUnitario&gt;$AG229),AND(TIPOORCAMENTO="LICITADO",ORÇAMENTO.PrecoUnitarioLicitado&gt;$AN229)),"ACIMA REF.",
IF(AND($C229="S",$P229&lt;&gt;0,$Q229&lt;&gt;0,$T229=0,$U229&gt;0),"QUANT.",
IF(AND(Import.TipoArredondamento="TransfereGOV",$L229="F",$C229="S",LEN($Q229)&gt;13),"Código &gt;13",
IF(AND(Import.TipoArredondamento="TransfereGOV",$L229="F",$C229&lt;&gt;"S",LEN($R229)&gt;100),"Descrição &gt;100",
IF(AND(Import.TipoArredondamento="TransfereGOV",$L229="F",$C229="S",LEN($R229)&gt;500),"Descrição &gt;500",
IF(AND(Import.TipoArredondamento="TransfereGOV",$L229="F",$C229="S",LEFT(TRIM(UPPER($P229)),6)&lt;&gt;"SINAPI",ISNA(VLOOKUP(TRIM(UPPER($S229)),ListaTgov.Unidades,1,FALSE))),"Unid. Não Disp",
" "))))))))))))))))</f>
        <v xml:space="preserve"> </v>
      </c>
      <c r="AD229" t="str">
        <f ca="1">IF(C229&lt;=CRONO.NivelExibicao,MAX($AD$15:OFFSET(AD229,-1,0))+IF($C229&lt;&gt;1,1,MAX(1,COUNTIF([1]QCI!$A$13:$A$24,OFFSET($E229,-1,0)))),"")</f>
        <v/>
      </c>
      <c r="AE229" s="4" t="str">
        <f ca="1">IF(AND($C229="S",ORÇAMENTO.CodBarra&lt;&gt;""),IF(ORÇAMENTO.Fonte="",ORÇAMENTO.CodBarra,CONCATENATE(ORÇAMENTO.Fonte," ",ORÇAMENTO.CodBarra)))</f>
        <v>SINAPI 96527</v>
      </c>
      <c r="AF229" s="59">
        <f ca="1">IF(ISERROR(INDIRECT(saa)),"(abra o arquivo 'Referência "&amp;Excel_BuiltIn_Database&amp;".xlsm)",IF(OR($C229&lt;&gt;"S",ORÇAMENTO.CodBarra=""),"(Sem Código)",IF(ISERROR(MATCH($AE229,INDIRECT(saa),0)),"(Código não identificado nas referências)",MATCH($AE229,INDIRECT(saa),0))))</f>
        <v>9887</v>
      </c>
      <c r="AG229" s="60">
        <f ca="1">ROUND(IF(DESONERACAO="sim",REFERENCIA.Desonerado,REFERENCIA.NaoDesonerado),2)</f>
        <v>100.91</v>
      </c>
      <c r="AH229" s="61">
        <f t="shared" ca="1" si="56"/>
        <v>0.2495</v>
      </c>
      <c r="AJ229" s="62"/>
      <c r="AL229" s="63"/>
      <c r="AM229" s="64">
        <f t="shared" ca="1" si="70"/>
        <v>986.02</v>
      </c>
      <c r="AN229" s="65">
        <f t="shared" ca="1" si="57"/>
        <v>126.09</v>
      </c>
    </row>
    <row r="230" spans="1:40" ht="28.8" x14ac:dyDescent="0.3">
      <c r="A230" t="str">
        <f t="shared" si="54"/>
        <v>S</v>
      </c>
      <c r="B230">
        <f t="shared" ca="1" si="58"/>
        <v>3</v>
      </c>
      <c r="C230" t="str">
        <f t="shared" ca="1" si="59"/>
        <v>S</v>
      </c>
      <c r="D230">
        <f t="shared" ca="1" si="60"/>
        <v>0</v>
      </c>
      <c r="E230">
        <f ca="1">IF($C230=1,OFFSET(E230,-1,0)+MAX(1,COUNTIF([1]QCI!$A$13:$A$24,OFFSET([1]ORÇAMENTO!E230,-1,0))),OFFSET(E230,-1,0))</f>
        <v>1</v>
      </c>
      <c r="F230">
        <f t="shared" ca="1" si="61"/>
        <v>18</v>
      </c>
      <c r="G230">
        <f t="shared" ca="1" si="62"/>
        <v>2</v>
      </c>
      <c r="H230">
        <f t="shared" ca="1" si="63"/>
        <v>0</v>
      </c>
      <c r="I230">
        <f t="shared" ca="1" si="64"/>
        <v>2</v>
      </c>
      <c r="J230">
        <f t="shared" ca="1" si="65"/>
        <v>0</v>
      </c>
      <c r="K230">
        <f ca="1">IF(OR($C230="S",$C230=0),0,MATCH(OFFSET($D230,0,$C230)+IF($C230&lt;&gt;1,1,COUNTIF([1]QCI!$A$13:$A$24,[1]ORÇAMENTO!E230)),OFFSET($D230,1,$C230,ROW($C$250)-ROW($C230)),0))</f>
        <v>0</v>
      </c>
      <c r="L230" s="43" t="str">
        <f t="shared" ca="1" si="66"/>
        <v>F</v>
      </c>
      <c r="M230" s="44" t="s">
        <v>7</v>
      </c>
      <c r="N230" s="45" t="str">
        <f t="shared" ca="1" si="67"/>
        <v>Serviço</v>
      </c>
      <c r="O230" s="46" t="str">
        <f t="shared" ca="1" si="68"/>
        <v>1.18.2.2.</v>
      </c>
      <c r="P230" s="47" t="s">
        <v>62</v>
      </c>
      <c r="Q230" s="48" t="s">
        <v>100</v>
      </c>
      <c r="R230" s="49" t="s">
        <v>101</v>
      </c>
      <c r="S230" s="50" t="s">
        <v>76</v>
      </c>
      <c r="T230" s="51">
        <f ca="1">OFFSET([1]CÁLCULO!H$15,ROW($T230)-ROW(T$15),0)</f>
        <v>29.94</v>
      </c>
      <c r="U230" s="52">
        <f t="shared" ca="1" si="71"/>
        <v>6.12</v>
      </c>
      <c r="V230" s="53" t="s">
        <v>10</v>
      </c>
      <c r="W230" s="51">
        <f ca="1">IF($C230="S",ROUND(IF(TIPOORCAMENTO="Proposto",ORÇAMENTO.CustoUnitario*(1+$AH230),ORÇAMENTO.PrecoUnitarioLicitado),15-13*$AF$10),0)</f>
        <v>7.65</v>
      </c>
      <c r="X230" s="54">
        <f ca="1">IF($C230="S",IF(OR(Import.TipoArredondamento&lt;&gt;"TransfereGOV",ACOMPANHAMENTO="BM"),VTOTAL1,SUM(OFFSET([1]CÁLCULO!$AI$15,ROW($X230)-ROW($X$15),1):OFFSET([1]CÁLCULO!$BB$15,ROW($X230)-ROW($X$15),-1))),IF($C230=0,0,ROUND(SomaAgrup,15-13*$AF$11)))</f>
        <v>229.04</v>
      </c>
      <c r="Y230" s="55" t="s">
        <v>63</v>
      </c>
      <c r="Z230" t="str">
        <f t="shared" ca="1" si="69"/>
        <v>RA</v>
      </c>
      <c r="AA230" s="56">
        <f ca="1">IF($C230="S",IF($Z230="CP",$X230,IF($Z230="RA",(($X230)*[1]QCI!$AA$3),0)),SomaAgrup)</f>
        <v>116.2816521621718</v>
      </c>
      <c r="AB230" s="57">
        <f t="shared" ca="1" si="55"/>
        <v>0</v>
      </c>
      <c r="AC230" s="58" t="str">
        <f ca="1">IF($N230=""," ",
IF(AND($C230&lt;&gt;"S",OR($R230="",$R230="(digite a descrição aqui)")),"DESCRIÇÃO",
IF(AND($C230="S",OR($Q230&lt;&gt;0,$T230&gt;0,$U230&gt;0),$P230=0),"FONTE",
IF(AND($C230="S",$P230&lt;&gt;0,OR($T230&gt;0,$U230&gt;0),$Q230=0),"CÓDIGO",
IF(AND($C230="S",$P230&lt;&gt;0,$Q230&lt;&gt;0,$R230="(Código não identificado nas referências)"),"CÓDIGO N/ID",
IF(AND($C230="S",OR($R230="",$R230="(digite a descrição aqui)"),OR($Q230&lt;&gt;0,$T230&gt;0,$U230&gt;0)),"DESCRIÇÃO",
IF(AND($C230="S",$P230&lt;&gt;0,$Q230&lt;&gt;0,$S230=""),"UNIDADE",
IF(AND($C230="S",$P230&lt;&gt;0,$Q230&lt;&gt;0,$U230=0),"SEM CUSTO",
IF(AND(TIPOORCAMENTO="Licitado",$AL230=0,$AN230&gt;0),"SEM PREÇO",
IF(AND($C230="S",$P230&lt;&gt;0,$Q230&lt;&gt;0,$U230&gt;0,$V230=0),"BDI",
IF(OR(AND(TIPOORCAMENTO="Proposto",$AG230&lt;&gt;"",$AG230&gt;0,ORÇAMENTO.CustoUnitario&gt;$AG230),AND(TIPOORCAMENTO="LICITADO",ORÇAMENTO.PrecoUnitarioLicitado&gt;$AN230)),"ACIMA REF.",
IF(AND($C230="S",$P230&lt;&gt;0,$Q230&lt;&gt;0,$T230=0,$U230&gt;0),"QUANT.",
IF(AND(Import.TipoArredondamento="TransfereGOV",$L230="F",$C230="S",LEN($Q230)&gt;13),"Código &gt;13",
IF(AND(Import.TipoArredondamento="TransfereGOV",$L230="F",$C230&lt;&gt;"S",LEN($R230)&gt;100),"Descrição &gt;100",
IF(AND(Import.TipoArredondamento="TransfereGOV",$L230="F",$C230="S",LEN($R230)&gt;500),"Descrição &gt;500",
IF(AND(Import.TipoArredondamento="TransfereGOV",$L230="F",$C230="S",LEFT(TRIM(UPPER($P230)),6)&lt;&gt;"SINAPI",ISNA(VLOOKUP(TRIM(UPPER($S230)),ListaTgov.Unidades,1,FALSE))),"Unid. Não Disp",
" "))))))))))))))))</f>
        <v xml:space="preserve"> </v>
      </c>
      <c r="AD230" t="str">
        <f ca="1">IF(C230&lt;=CRONO.NivelExibicao,MAX($AD$15:OFFSET(AD230,-1,0))+IF($C230&lt;&gt;1,1,MAX(1,COUNTIF([1]QCI!$A$13:$A$24,OFFSET($E230,-1,0)))),"")</f>
        <v/>
      </c>
      <c r="AE230" s="4" t="str">
        <f ca="1">IF(AND($C230="S",ORÇAMENTO.CodBarra&lt;&gt;""),IF(ORÇAMENTO.Fonte="",ORÇAMENTO.CodBarra,CONCATENATE(ORÇAMENTO.Fonte," ",ORÇAMENTO.CodBarra)))</f>
        <v>SINAPI 101616</v>
      </c>
      <c r="AF230" s="59">
        <f ca="1">IF(ISERROR(INDIRECT(saa)),"(abra o arquivo 'Referência "&amp;Excel_BuiltIn_Database&amp;".xlsm)",IF(OR($C230&lt;&gt;"S",ORÇAMENTO.CodBarra=""),"(Sem Código)",IF(ISERROR(MATCH($AE230,INDIRECT(saa),0)),"(Código não identificado nas referências)",MATCH($AE230,INDIRECT(saa),0))))</f>
        <v>9300</v>
      </c>
      <c r="AG230" s="60">
        <f ca="1">ROUND(IF(DESONERACAO="sim",REFERENCIA.Desonerado,REFERENCIA.NaoDesonerado),2)</f>
        <v>6.12</v>
      </c>
      <c r="AH230" s="61">
        <f t="shared" ca="1" si="56"/>
        <v>0.2495</v>
      </c>
      <c r="AJ230" s="62"/>
      <c r="AL230" s="63"/>
      <c r="AM230" s="64">
        <f t="shared" ca="1" si="70"/>
        <v>229.04</v>
      </c>
      <c r="AN230" s="65">
        <f t="shared" ca="1" si="57"/>
        <v>7.65</v>
      </c>
    </row>
    <row r="231" spans="1:40" ht="28.8" x14ac:dyDescent="0.3">
      <c r="A231" t="str">
        <f t="shared" si="54"/>
        <v>S</v>
      </c>
      <c r="B231">
        <f t="shared" ca="1" si="58"/>
        <v>3</v>
      </c>
      <c r="C231" t="str">
        <f t="shared" ca="1" si="59"/>
        <v>S</v>
      </c>
      <c r="D231">
        <f t="shared" ca="1" si="60"/>
        <v>0</v>
      </c>
      <c r="E231">
        <f ca="1">IF($C231=1,OFFSET(E231,-1,0)+MAX(1,COUNTIF([1]QCI!$A$13:$A$24,OFFSET([1]ORÇAMENTO!E231,-1,0))),OFFSET(E231,-1,0))</f>
        <v>1</v>
      </c>
      <c r="F231">
        <f t="shared" ca="1" si="61"/>
        <v>18</v>
      </c>
      <c r="G231">
        <f t="shared" ca="1" si="62"/>
        <v>2</v>
      </c>
      <c r="H231">
        <f t="shared" ca="1" si="63"/>
        <v>0</v>
      </c>
      <c r="I231">
        <f t="shared" ca="1" si="64"/>
        <v>3</v>
      </c>
      <c r="J231">
        <f t="shared" ca="1" si="65"/>
        <v>0</v>
      </c>
      <c r="K231">
        <f ca="1">IF(OR($C231="S",$C231=0),0,MATCH(OFFSET($D231,0,$C231)+IF($C231&lt;&gt;1,1,COUNTIF([1]QCI!$A$13:$A$24,[1]ORÇAMENTO!E231)),OFFSET($D231,1,$C231,ROW($C$250)-ROW($C231)),0))</f>
        <v>0</v>
      </c>
      <c r="L231" s="43" t="str">
        <f t="shared" ca="1" si="66"/>
        <v>F</v>
      </c>
      <c r="M231" s="44" t="s">
        <v>7</v>
      </c>
      <c r="N231" s="45" t="str">
        <f t="shared" ca="1" si="67"/>
        <v>Serviço</v>
      </c>
      <c r="O231" s="46" t="str">
        <f t="shared" ca="1" si="68"/>
        <v>1.18.2.3.</v>
      </c>
      <c r="P231" s="47" t="s">
        <v>62</v>
      </c>
      <c r="Q231" s="48" t="s">
        <v>102</v>
      </c>
      <c r="R231" s="49" t="s">
        <v>103</v>
      </c>
      <c r="S231" s="50" t="s">
        <v>76</v>
      </c>
      <c r="T231" s="51">
        <f ca="1">OFFSET([1]CÁLCULO!H$15,ROW($T231)-ROW(T$15),0)</f>
        <v>29.94</v>
      </c>
      <c r="U231" s="52">
        <f t="shared" ca="1" si="71"/>
        <v>21.52</v>
      </c>
      <c r="V231" s="53" t="s">
        <v>10</v>
      </c>
      <c r="W231" s="51">
        <f ca="1">IF($C231="S",ROUND(IF(TIPOORCAMENTO="Proposto",ORÇAMENTO.CustoUnitario*(1+$AH231),ORÇAMENTO.PrecoUnitarioLicitado),15-13*$AF$10),0)</f>
        <v>26.89</v>
      </c>
      <c r="X231" s="54">
        <f ca="1">IF($C231="S",IF(OR(Import.TipoArredondamento&lt;&gt;"TransfereGOV",ACOMPANHAMENTO="BM"),VTOTAL1,SUM(OFFSET([1]CÁLCULO!$AI$15,ROW($X231)-ROW($X$15),1):OFFSET([1]CÁLCULO!$BB$15,ROW($X231)-ROW($X$15),-1))),IF($C231=0,0,ROUND(SomaAgrup,15-13*$AF$11)))</f>
        <v>805.09</v>
      </c>
      <c r="Y231" s="55" t="s">
        <v>63</v>
      </c>
      <c r="Z231" t="str">
        <f t="shared" ca="1" si="69"/>
        <v>RA</v>
      </c>
      <c r="AA231" s="56">
        <f ca="1">IF($C231="S",IF($Z231="CP",$X231,IF($Z231="RA",(($X231)*[1]QCI!$AA$3),0)),SomaAgrup)</f>
        <v>408.73731810706818</v>
      </c>
      <c r="AB231" s="57">
        <f t="shared" ca="1" si="55"/>
        <v>0</v>
      </c>
      <c r="AC231" s="58" t="str">
        <f ca="1">IF($N231=""," ",
IF(AND($C231&lt;&gt;"S",OR($R231="",$R231="(digite a descrição aqui)")),"DESCRIÇÃO",
IF(AND($C231="S",OR($Q231&lt;&gt;0,$T231&gt;0,$U231&gt;0),$P231=0),"FONTE",
IF(AND($C231="S",$P231&lt;&gt;0,OR($T231&gt;0,$U231&gt;0),$Q231=0),"CÓDIGO",
IF(AND($C231="S",$P231&lt;&gt;0,$Q231&lt;&gt;0,$R231="(Código não identificado nas referências)"),"CÓDIGO N/ID",
IF(AND($C231="S",OR($R231="",$R231="(digite a descrição aqui)"),OR($Q231&lt;&gt;0,$T231&gt;0,$U231&gt;0)),"DESCRIÇÃO",
IF(AND($C231="S",$P231&lt;&gt;0,$Q231&lt;&gt;0,$S231=""),"UNIDADE",
IF(AND($C231="S",$P231&lt;&gt;0,$Q231&lt;&gt;0,$U231=0),"SEM CUSTO",
IF(AND(TIPOORCAMENTO="Licitado",$AL231=0,$AN231&gt;0),"SEM PREÇO",
IF(AND($C231="S",$P231&lt;&gt;0,$Q231&lt;&gt;0,$U231&gt;0,$V231=0),"BDI",
IF(OR(AND(TIPOORCAMENTO="Proposto",$AG231&lt;&gt;"",$AG231&gt;0,ORÇAMENTO.CustoUnitario&gt;$AG231),AND(TIPOORCAMENTO="LICITADO",ORÇAMENTO.PrecoUnitarioLicitado&gt;$AN231)),"ACIMA REF.",
IF(AND($C231="S",$P231&lt;&gt;0,$Q231&lt;&gt;0,$T231=0,$U231&gt;0),"QUANT.",
IF(AND(Import.TipoArredondamento="TransfereGOV",$L231="F",$C231="S",LEN($Q231)&gt;13),"Código &gt;13",
IF(AND(Import.TipoArredondamento="TransfereGOV",$L231="F",$C231&lt;&gt;"S",LEN($R231)&gt;100),"Descrição &gt;100",
IF(AND(Import.TipoArredondamento="TransfereGOV",$L231="F",$C231="S",LEN($R231)&gt;500),"Descrição &gt;500",
IF(AND(Import.TipoArredondamento="TransfereGOV",$L231="F",$C231="S",LEFT(TRIM(UPPER($P231)),6)&lt;&gt;"SINAPI",ISNA(VLOOKUP(TRIM(UPPER($S231)),ListaTgov.Unidades,1,FALSE))),"Unid. Não Disp",
" "))))))))))))))))</f>
        <v xml:space="preserve"> </v>
      </c>
      <c r="AD231" t="str">
        <f ca="1">IF(C231&lt;=CRONO.NivelExibicao,MAX($AD$15:OFFSET(AD231,-1,0))+IF($C231&lt;&gt;1,1,MAX(1,COUNTIF([1]QCI!$A$13:$A$24,OFFSET($E231,-1,0)))),"")</f>
        <v/>
      </c>
      <c r="AE231" s="4" t="str">
        <f ca="1">IF(AND($C231="S",ORÇAMENTO.CodBarra&lt;&gt;""),IF(ORÇAMENTO.Fonte="",ORÇAMENTO.CodBarra,CONCATENATE(ORÇAMENTO.Fonte," ",ORÇAMENTO.CodBarra)))</f>
        <v>SINAPI 95240</v>
      </c>
      <c r="AF231" s="59">
        <f ca="1">IF(ISERROR(INDIRECT(saa)),"(abra o arquivo 'Referência "&amp;Excel_BuiltIn_Database&amp;".xlsm)",IF(OR($C231&lt;&gt;"S",ORÇAMENTO.CodBarra=""),"(Sem Código)",IF(ISERROR(MATCH($AE231,INDIRECT(saa),0)),"(Código não identificado nas referências)",MATCH($AE231,INDIRECT(saa),0))))</f>
        <v>12581</v>
      </c>
      <c r="AG231" s="60">
        <f ca="1">ROUND(IF(DESONERACAO="sim",REFERENCIA.Desonerado,REFERENCIA.NaoDesonerado),2)</f>
        <v>21.52</v>
      </c>
      <c r="AH231" s="61">
        <f t="shared" ca="1" si="56"/>
        <v>0.2495</v>
      </c>
      <c r="AJ231" s="62"/>
      <c r="AL231" s="63"/>
      <c r="AM231" s="64">
        <f t="shared" ca="1" si="70"/>
        <v>805.09</v>
      </c>
      <c r="AN231" s="65">
        <f t="shared" ca="1" si="57"/>
        <v>26.89</v>
      </c>
    </row>
    <row r="232" spans="1:40" ht="28.8" x14ac:dyDescent="0.3">
      <c r="A232" t="str">
        <f t="shared" si="54"/>
        <v>S</v>
      </c>
      <c r="B232">
        <f t="shared" ca="1" si="58"/>
        <v>3</v>
      </c>
      <c r="C232" t="str">
        <f t="shared" ca="1" si="59"/>
        <v>S</v>
      </c>
      <c r="D232">
        <f t="shared" ca="1" si="60"/>
        <v>0</v>
      </c>
      <c r="E232">
        <f ca="1">IF($C232=1,OFFSET(E232,-1,0)+MAX(1,COUNTIF([1]QCI!$A$13:$A$24,OFFSET([1]ORÇAMENTO!E232,-1,0))),OFFSET(E232,-1,0))</f>
        <v>1</v>
      </c>
      <c r="F232">
        <f t="shared" ca="1" si="61"/>
        <v>18</v>
      </c>
      <c r="G232">
        <f t="shared" ca="1" si="62"/>
        <v>2</v>
      </c>
      <c r="H232">
        <f t="shared" ca="1" si="63"/>
        <v>0</v>
      </c>
      <c r="I232">
        <f t="shared" ca="1" si="64"/>
        <v>4</v>
      </c>
      <c r="J232">
        <f t="shared" ca="1" si="65"/>
        <v>0</v>
      </c>
      <c r="K232">
        <f ca="1">IF(OR($C232="S",$C232=0),0,MATCH(OFFSET($D232,0,$C232)+IF($C232&lt;&gt;1,1,COUNTIF([1]QCI!$A$13:$A$24,[1]ORÇAMENTO!E232)),OFFSET($D232,1,$C232,ROW($C$250)-ROW($C232)),0))</f>
        <v>0</v>
      </c>
      <c r="L232" s="43" t="str">
        <f t="shared" ca="1" si="66"/>
        <v>F</v>
      </c>
      <c r="M232" s="44" t="s">
        <v>7</v>
      </c>
      <c r="N232" s="45" t="str">
        <f t="shared" ca="1" si="67"/>
        <v>Serviço</v>
      </c>
      <c r="O232" s="46" t="str">
        <f t="shared" ca="1" si="68"/>
        <v>1.18.2.4.</v>
      </c>
      <c r="P232" s="47" t="s">
        <v>62</v>
      </c>
      <c r="Q232" s="48" t="s">
        <v>104</v>
      </c>
      <c r="R232" s="49" t="s">
        <v>105</v>
      </c>
      <c r="S232" s="50" t="s">
        <v>106</v>
      </c>
      <c r="T232" s="51">
        <f ca="1">OFFSET([1]CÁLCULO!H$15,ROW($T232)-ROW(T$15),0)</f>
        <v>192.06</v>
      </c>
      <c r="U232" s="52">
        <f t="shared" ca="1" si="71"/>
        <v>14.57</v>
      </c>
      <c r="V232" s="53" t="s">
        <v>10</v>
      </c>
      <c r="W232" s="51">
        <f ca="1">IF($C232="S",ROUND(IF(TIPOORCAMENTO="Proposto",ORÇAMENTO.CustoUnitario*(1+$AH232),ORÇAMENTO.PrecoUnitarioLicitado),15-13*$AF$10),0)</f>
        <v>18.21</v>
      </c>
      <c r="X232" s="54">
        <f ca="1">IF($C232="S",IF(OR(Import.TipoArredondamento&lt;&gt;"TransfereGOV",ACOMPANHAMENTO="BM"),VTOTAL1,SUM(OFFSET([1]CÁLCULO!$AI$15,ROW($X232)-ROW($X$15),1):OFFSET([1]CÁLCULO!$BB$15,ROW($X232)-ROW($X$15),-1))),IF($C232=0,0,ROUND(SomaAgrup,15-13*$AF$11)))</f>
        <v>3497.41</v>
      </c>
      <c r="Y232" s="55" t="s">
        <v>63</v>
      </c>
      <c r="Z232" t="str">
        <f t="shared" ca="1" si="69"/>
        <v>RA</v>
      </c>
      <c r="AA232" s="56">
        <f ca="1">IF($C232="S",IF($Z232="CP",$X232,IF($Z232="RA",(($X232)*[1]QCI!$AA$3),0)),SomaAgrup)</f>
        <v>1775.6051916193733</v>
      </c>
      <c r="AB232" s="57">
        <f t="shared" ca="1" si="55"/>
        <v>0</v>
      </c>
      <c r="AC232" s="58" t="str">
        <f ca="1">IF($N232=""," ",
IF(AND($C232&lt;&gt;"S",OR($R232="",$R232="(digite a descrição aqui)")),"DESCRIÇÃO",
IF(AND($C232="S",OR($Q232&lt;&gt;0,$T232&gt;0,$U232&gt;0),$P232=0),"FONTE",
IF(AND($C232="S",$P232&lt;&gt;0,OR($T232&gt;0,$U232&gt;0),$Q232=0),"CÓDIGO",
IF(AND($C232="S",$P232&lt;&gt;0,$Q232&lt;&gt;0,$R232="(Código não identificado nas referências)"),"CÓDIGO N/ID",
IF(AND($C232="S",OR($R232="",$R232="(digite a descrição aqui)"),OR($Q232&lt;&gt;0,$T232&gt;0,$U232&gt;0)),"DESCRIÇÃO",
IF(AND($C232="S",$P232&lt;&gt;0,$Q232&lt;&gt;0,$S232=""),"UNIDADE",
IF(AND($C232="S",$P232&lt;&gt;0,$Q232&lt;&gt;0,$U232=0),"SEM CUSTO",
IF(AND(TIPOORCAMENTO="Licitado",$AL232=0,$AN232&gt;0),"SEM PREÇO",
IF(AND($C232="S",$P232&lt;&gt;0,$Q232&lt;&gt;0,$U232&gt;0,$V232=0),"BDI",
IF(OR(AND(TIPOORCAMENTO="Proposto",$AG232&lt;&gt;"",$AG232&gt;0,ORÇAMENTO.CustoUnitario&gt;$AG232),AND(TIPOORCAMENTO="LICITADO",ORÇAMENTO.PrecoUnitarioLicitado&gt;$AN232)),"ACIMA REF.",
IF(AND($C232="S",$P232&lt;&gt;0,$Q232&lt;&gt;0,$T232=0,$U232&gt;0),"QUANT.",
IF(AND(Import.TipoArredondamento="TransfereGOV",$L232="F",$C232="S",LEN($Q232)&gt;13),"Código &gt;13",
IF(AND(Import.TipoArredondamento="TransfereGOV",$L232="F",$C232&lt;&gt;"S",LEN($R232)&gt;100),"Descrição &gt;100",
IF(AND(Import.TipoArredondamento="TransfereGOV",$L232="F",$C232="S",LEN($R232)&gt;500),"Descrição &gt;500",
IF(AND(Import.TipoArredondamento="TransfereGOV",$L232="F",$C232="S",LEFT(TRIM(UPPER($P232)),6)&lt;&gt;"SINAPI",ISNA(VLOOKUP(TRIM(UPPER($S232)),ListaTgov.Unidades,1,FALSE))),"Unid. Não Disp",
" "))))))))))))))))</f>
        <v xml:space="preserve"> </v>
      </c>
      <c r="AD232" t="str">
        <f ca="1">IF(C232&lt;=CRONO.NivelExibicao,MAX($AD$15:OFFSET(AD232,-1,0))+IF($C232&lt;&gt;1,1,MAX(1,COUNTIF([1]QCI!$A$13:$A$24,OFFSET($E232,-1,0)))),"")</f>
        <v/>
      </c>
      <c r="AE232" s="4" t="str">
        <f ca="1">IF(AND($C232="S",ORÇAMENTO.CodBarra&lt;&gt;""),IF(ORÇAMENTO.Fonte="",ORÇAMENTO.CodBarra,CONCATENATE(ORÇAMENTO.Fonte," ",ORÇAMENTO.CodBarra)))</f>
        <v>SINAPI 92759</v>
      </c>
      <c r="AF232" s="59">
        <f ca="1">IF(ISERROR(INDIRECT(saa)),"(abra o arquivo 'Referência "&amp;Excel_BuiltIn_Database&amp;".xlsm)",IF(OR($C232&lt;&gt;"S",ORÇAMENTO.CodBarra=""),"(Sem Código)",IF(ISERROR(MATCH($AE232,INDIRECT(saa),0)),"(Código não identificado nas referências)",MATCH($AE232,INDIRECT(saa),0))))</f>
        <v>6234</v>
      </c>
      <c r="AG232" s="60">
        <f ca="1">ROUND(IF(DESONERACAO="sim",REFERENCIA.Desonerado,REFERENCIA.NaoDesonerado),2)</f>
        <v>14.57</v>
      </c>
      <c r="AH232" s="61">
        <f t="shared" ca="1" si="56"/>
        <v>0.2495</v>
      </c>
      <c r="AJ232" s="62"/>
      <c r="AL232" s="63"/>
      <c r="AM232" s="64">
        <f t="shared" ca="1" si="70"/>
        <v>3497.41</v>
      </c>
      <c r="AN232" s="65">
        <f t="shared" ca="1" si="57"/>
        <v>18.21</v>
      </c>
    </row>
    <row r="233" spans="1:40" ht="28.8" x14ac:dyDescent="0.3">
      <c r="A233" t="str">
        <f t="shared" si="54"/>
        <v>S</v>
      </c>
      <c r="B233">
        <f t="shared" ca="1" si="58"/>
        <v>3</v>
      </c>
      <c r="C233" t="str">
        <f t="shared" ca="1" si="59"/>
        <v>S</v>
      </c>
      <c r="D233">
        <f t="shared" ca="1" si="60"/>
        <v>0</v>
      </c>
      <c r="E233">
        <f ca="1">IF($C233=1,OFFSET(E233,-1,0)+MAX(1,COUNTIF([1]QCI!$A$13:$A$24,OFFSET([1]ORÇAMENTO!E233,-1,0))),OFFSET(E233,-1,0))</f>
        <v>1</v>
      </c>
      <c r="F233">
        <f t="shared" ca="1" si="61"/>
        <v>18</v>
      </c>
      <c r="G233">
        <f t="shared" ca="1" si="62"/>
        <v>2</v>
      </c>
      <c r="H233">
        <f t="shared" ca="1" si="63"/>
        <v>0</v>
      </c>
      <c r="I233">
        <f t="shared" ca="1" si="64"/>
        <v>5</v>
      </c>
      <c r="J233">
        <f t="shared" ca="1" si="65"/>
        <v>0</v>
      </c>
      <c r="K233">
        <f ca="1">IF(OR($C233="S",$C233=0),0,MATCH(OFFSET($D233,0,$C233)+IF($C233&lt;&gt;1,1,COUNTIF([1]QCI!$A$13:$A$24,[1]ORÇAMENTO!E233)),OFFSET($D233,1,$C233,ROW($C$250)-ROW($C233)),0))</f>
        <v>0</v>
      </c>
      <c r="L233" s="43" t="str">
        <f t="shared" ca="1" si="66"/>
        <v>F</v>
      </c>
      <c r="M233" s="44" t="s">
        <v>7</v>
      </c>
      <c r="N233" s="45" t="str">
        <f t="shared" ca="1" si="67"/>
        <v>Serviço</v>
      </c>
      <c r="O233" s="46" t="str">
        <f t="shared" ca="1" si="68"/>
        <v>1.18.2.5.</v>
      </c>
      <c r="P233" s="47" t="s">
        <v>62</v>
      </c>
      <c r="Q233" s="48" t="s">
        <v>128</v>
      </c>
      <c r="R233" s="49" t="s">
        <v>129</v>
      </c>
      <c r="S233" s="50" t="s">
        <v>106</v>
      </c>
      <c r="T233" s="51">
        <f ca="1">OFFSET([1]CÁLCULO!H$15,ROW($T233)-ROW(T$15),0)</f>
        <v>422.91</v>
      </c>
      <c r="U233" s="52">
        <f t="shared" ca="1" si="71"/>
        <v>13.13</v>
      </c>
      <c r="V233" s="53" t="s">
        <v>10</v>
      </c>
      <c r="W233" s="51">
        <f ca="1">IF($C233="S",ROUND(IF(TIPOORCAMENTO="Proposto",ORÇAMENTO.CustoUnitario*(1+$AH233),ORÇAMENTO.PrecoUnitarioLicitado),15-13*$AF$10),0)</f>
        <v>16.41</v>
      </c>
      <c r="X233" s="54">
        <f ca="1">IF($C233="S",IF(OR(Import.TipoArredondamento&lt;&gt;"TransfereGOV",ACOMPANHAMENTO="BM"),VTOTAL1,SUM(OFFSET([1]CÁLCULO!$AI$15,ROW($X233)-ROW($X$15),1):OFFSET([1]CÁLCULO!$BB$15,ROW($X233)-ROW($X$15),-1))),IF($C233=0,0,ROUND(SomaAgrup,15-13*$AF$11)))</f>
        <v>6939.95</v>
      </c>
      <c r="Y233" s="55" t="s">
        <v>63</v>
      </c>
      <c r="Z233" t="str">
        <f t="shared" ca="1" si="69"/>
        <v>RA</v>
      </c>
      <c r="AA233" s="56">
        <f ca="1">IF($C233="S",IF($Z233="CP",$X233,IF($Z233="RA",(($X233)*[1]QCI!$AA$3),0)),SomaAgrup)</f>
        <v>3523.3533527893123</v>
      </c>
      <c r="AB233" s="57">
        <f t="shared" ca="1" si="55"/>
        <v>0</v>
      </c>
      <c r="AC233" s="58" t="str">
        <f ca="1">IF($N233=""," ",
IF(AND($C233&lt;&gt;"S",OR($R233="",$R233="(digite a descrição aqui)")),"DESCRIÇÃO",
IF(AND($C233="S",OR($Q233&lt;&gt;0,$T233&gt;0,$U233&gt;0),$P233=0),"FONTE",
IF(AND($C233="S",$P233&lt;&gt;0,OR($T233&gt;0,$U233&gt;0),$Q233=0),"CÓDIGO",
IF(AND($C233="S",$P233&lt;&gt;0,$Q233&lt;&gt;0,$R233="(Código não identificado nas referências)"),"CÓDIGO N/ID",
IF(AND($C233="S",OR($R233="",$R233="(digite a descrição aqui)"),OR($Q233&lt;&gt;0,$T233&gt;0,$U233&gt;0)),"DESCRIÇÃO",
IF(AND($C233="S",$P233&lt;&gt;0,$Q233&lt;&gt;0,$S233=""),"UNIDADE",
IF(AND($C233="S",$P233&lt;&gt;0,$Q233&lt;&gt;0,$U233=0),"SEM CUSTO",
IF(AND(TIPOORCAMENTO="Licitado",$AL233=0,$AN233&gt;0),"SEM PREÇO",
IF(AND($C233="S",$P233&lt;&gt;0,$Q233&lt;&gt;0,$U233&gt;0,$V233=0),"BDI",
IF(OR(AND(TIPOORCAMENTO="Proposto",$AG233&lt;&gt;"",$AG233&gt;0,ORÇAMENTO.CustoUnitario&gt;$AG233),AND(TIPOORCAMENTO="LICITADO",ORÇAMENTO.PrecoUnitarioLicitado&gt;$AN233)),"ACIMA REF.",
IF(AND($C233="S",$P233&lt;&gt;0,$Q233&lt;&gt;0,$T233=0,$U233&gt;0),"QUANT.",
IF(AND(Import.TipoArredondamento="TransfereGOV",$L233="F",$C233="S",LEN($Q233)&gt;13),"Código &gt;13",
IF(AND(Import.TipoArredondamento="TransfereGOV",$L233="F",$C233&lt;&gt;"S",LEN($R233)&gt;100),"Descrição &gt;100",
IF(AND(Import.TipoArredondamento="TransfereGOV",$L233="F",$C233="S",LEN($R233)&gt;500),"Descrição &gt;500",
IF(AND(Import.TipoArredondamento="TransfereGOV",$L233="F",$C233="S",LEFT(TRIM(UPPER($P233)),6)&lt;&gt;"SINAPI",ISNA(VLOOKUP(TRIM(UPPER($S233)),ListaTgov.Unidades,1,FALSE))),"Unid. Não Disp",
" "))))))))))))))))</f>
        <v xml:space="preserve"> </v>
      </c>
      <c r="AD233" t="str">
        <f ca="1">IF(C233&lt;=CRONO.NivelExibicao,MAX($AD$15:OFFSET(AD233,-1,0))+IF($C233&lt;&gt;1,1,MAX(1,COUNTIF([1]QCI!$A$13:$A$24,OFFSET($E233,-1,0)))),"")</f>
        <v/>
      </c>
      <c r="AE233" s="4" t="str">
        <f ca="1">IF(AND($C233="S",ORÇAMENTO.CodBarra&lt;&gt;""),IF(ORÇAMENTO.Fonte="",ORÇAMENTO.CodBarra,CONCATENATE(ORÇAMENTO.Fonte," ",ORÇAMENTO.CodBarra)))</f>
        <v>SINAPI 92761</v>
      </c>
      <c r="AF233" s="59">
        <f ca="1">IF(ISERROR(INDIRECT(saa)),"(abra o arquivo 'Referência "&amp;Excel_BuiltIn_Database&amp;".xlsm)",IF(OR($C233&lt;&gt;"S",ORÇAMENTO.CodBarra=""),"(Sem Código)",IF(ISERROR(MATCH($AE233,INDIRECT(saa),0)),"(Código não identificado nas referências)",MATCH($AE233,INDIRECT(saa),0))))</f>
        <v>6233</v>
      </c>
      <c r="AG233" s="60">
        <f ca="1">ROUND(IF(DESONERACAO="sim",REFERENCIA.Desonerado,REFERENCIA.NaoDesonerado),2)</f>
        <v>13.13</v>
      </c>
      <c r="AH233" s="61">
        <f t="shared" ca="1" si="56"/>
        <v>0.2495</v>
      </c>
      <c r="AJ233" s="62"/>
      <c r="AL233" s="63"/>
      <c r="AM233" s="64">
        <f t="shared" ca="1" si="70"/>
        <v>6939.95</v>
      </c>
      <c r="AN233" s="65">
        <f t="shared" ca="1" si="57"/>
        <v>16.41</v>
      </c>
    </row>
    <row r="234" spans="1:40" ht="28.8" x14ac:dyDescent="0.3">
      <c r="A234" t="str">
        <f t="shared" si="54"/>
        <v>S</v>
      </c>
      <c r="B234">
        <f t="shared" ca="1" si="58"/>
        <v>3</v>
      </c>
      <c r="C234" t="str">
        <f t="shared" ca="1" si="59"/>
        <v>S</v>
      </c>
      <c r="D234">
        <f t="shared" ca="1" si="60"/>
        <v>0</v>
      </c>
      <c r="E234">
        <f ca="1">IF($C234=1,OFFSET(E234,-1,0)+MAX(1,COUNTIF([1]QCI!$A$13:$A$24,OFFSET([1]ORÇAMENTO!E234,-1,0))),OFFSET(E234,-1,0))</f>
        <v>1</v>
      </c>
      <c r="F234">
        <f t="shared" ca="1" si="61"/>
        <v>18</v>
      </c>
      <c r="G234">
        <f t="shared" ca="1" si="62"/>
        <v>2</v>
      </c>
      <c r="H234">
        <f t="shared" ca="1" si="63"/>
        <v>0</v>
      </c>
      <c r="I234">
        <f t="shared" ca="1" si="64"/>
        <v>6</v>
      </c>
      <c r="J234">
        <f t="shared" ca="1" si="65"/>
        <v>0</v>
      </c>
      <c r="K234">
        <f ca="1">IF(OR($C234="S",$C234=0),0,MATCH(OFFSET($D234,0,$C234)+IF($C234&lt;&gt;1,1,COUNTIF([1]QCI!$A$13:$A$24,[1]ORÇAMENTO!E234)),OFFSET($D234,1,$C234,ROW($C$250)-ROW($C234)),0))</f>
        <v>0</v>
      </c>
      <c r="L234" s="43" t="str">
        <f t="shared" ca="1" si="66"/>
        <v>F</v>
      </c>
      <c r="M234" s="44" t="s">
        <v>7</v>
      </c>
      <c r="N234" s="45" t="str">
        <f t="shared" ca="1" si="67"/>
        <v>Serviço</v>
      </c>
      <c r="O234" s="46" t="str">
        <f t="shared" ca="1" si="68"/>
        <v>1.18.2.6.</v>
      </c>
      <c r="P234" s="47" t="s">
        <v>62</v>
      </c>
      <c r="Q234" s="48" t="s">
        <v>130</v>
      </c>
      <c r="R234" s="49" t="s">
        <v>131</v>
      </c>
      <c r="S234" s="50" t="s">
        <v>76</v>
      </c>
      <c r="T234" s="51">
        <f ca="1">OFFSET([1]CÁLCULO!H$15,ROW($T234)-ROW(T$15),0)</f>
        <v>175.3</v>
      </c>
      <c r="U234" s="52">
        <f t="shared" ca="1" si="71"/>
        <v>171.43</v>
      </c>
      <c r="V234" s="53" t="s">
        <v>10</v>
      </c>
      <c r="W234" s="51">
        <f ca="1">IF($C234="S",ROUND(IF(TIPOORCAMENTO="Proposto",ORÇAMENTO.CustoUnitario*(1+$AH234),ORÇAMENTO.PrecoUnitarioLicitado),15-13*$AF$10),0)</f>
        <v>214.2</v>
      </c>
      <c r="X234" s="54">
        <f ca="1">IF($C234="S",IF(OR(Import.TipoArredondamento&lt;&gt;"TransfereGOV",ACOMPANHAMENTO="BM"),VTOTAL1,SUM(OFFSET([1]CÁLCULO!$AI$15,ROW($X234)-ROW($X$15),1):OFFSET([1]CÁLCULO!$BB$15,ROW($X234)-ROW($X$15),-1))),IF($C234=0,0,ROUND(SomaAgrup,15-13*$AF$11)))</f>
        <v>37549.26</v>
      </c>
      <c r="Y234" s="55" t="s">
        <v>63</v>
      </c>
      <c r="Z234" t="str">
        <f t="shared" ca="1" si="69"/>
        <v>RA</v>
      </c>
      <c r="AA234" s="56">
        <f ca="1">IF($C234="S",IF($Z234="CP",$X234,IF($Z234="RA",(($X234)*[1]QCI!$AA$3),0)),SomaAgrup)</f>
        <v>19063.438658168667</v>
      </c>
      <c r="AB234" s="57">
        <f t="shared" ca="1" si="55"/>
        <v>0</v>
      </c>
      <c r="AC234" s="58" t="str">
        <f ca="1">IF($N234=""," ",
IF(AND($C234&lt;&gt;"S",OR($R234="",$R234="(digite a descrição aqui)")),"DESCRIÇÃO",
IF(AND($C234="S",OR($Q234&lt;&gt;0,$T234&gt;0,$U234&gt;0),$P234=0),"FONTE",
IF(AND($C234="S",$P234&lt;&gt;0,OR($T234&gt;0,$U234&gt;0),$Q234=0),"CÓDIGO",
IF(AND($C234="S",$P234&lt;&gt;0,$Q234&lt;&gt;0,$R234="(Código não identificado nas referências)"),"CÓDIGO N/ID",
IF(AND($C234="S",OR($R234="",$R234="(digite a descrição aqui)"),OR($Q234&lt;&gt;0,$T234&gt;0,$U234&gt;0)),"DESCRIÇÃO",
IF(AND($C234="S",$P234&lt;&gt;0,$Q234&lt;&gt;0,$S234=""),"UNIDADE",
IF(AND($C234="S",$P234&lt;&gt;0,$Q234&lt;&gt;0,$U234=0),"SEM CUSTO",
IF(AND(TIPOORCAMENTO="Licitado",$AL234=0,$AN234&gt;0),"SEM PREÇO",
IF(AND($C234="S",$P234&lt;&gt;0,$Q234&lt;&gt;0,$U234&gt;0,$V234=0),"BDI",
IF(OR(AND(TIPOORCAMENTO="Proposto",$AG234&lt;&gt;"",$AG234&gt;0,ORÇAMENTO.CustoUnitario&gt;$AG234),AND(TIPOORCAMENTO="LICITADO",ORÇAMENTO.PrecoUnitarioLicitado&gt;$AN234)),"ACIMA REF.",
IF(AND($C234="S",$P234&lt;&gt;0,$Q234&lt;&gt;0,$T234=0,$U234&gt;0),"QUANT.",
IF(AND(Import.TipoArredondamento="TransfereGOV",$L234="F",$C234="S",LEN($Q234)&gt;13),"Código &gt;13",
IF(AND(Import.TipoArredondamento="TransfereGOV",$L234="F",$C234&lt;&gt;"S",LEN($R234)&gt;100),"Descrição &gt;100",
IF(AND(Import.TipoArredondamento="TransfereGOV",$L234="F",$C234="S",LEN($R234)&gt;500),"Descrição &gt;500",
IF(AND(Import.TipoArredondamento="TransfereGOV",$L234="F",$C234="S",LEFT(TRIM(UPPER($P234)),6)&lt;&gt;"SINAPI",ISNA(VLOOKUP(TRIM(UPPER($S234)),ListaTgov.Unidades,1,FALSE))),"Unid. Não Disp",
" "))))))))))))))))</f>
        <v xml:space="preserve"> </v>
      </c>
      <c r="AD234" t="str">
        <f ca="1">IF(C234&lt;=CRONO.NivelExibicao,MAX($AD$15:OFFSET(AD234,-1,0))+IF($C234&lt;&gt;1,1,MAX(1,COUNTIF([1]QCI!$A$13:$A$24,OFFSET($E234,-1,0)))),"")</f>
        <v/>
      </c>
      <c r="AE234" s="4" t="str">
        <f ca="1">IF(AND($C234="S",ORÇAMENTO.CodBarra&lt;&gt;""),IF(ORÇAMENTO.Fonte="",ORÇAMENTO.CodBarra,CONCATENATE(ORÇAMENTO.Fonte," ",ORÇAMENTO.CodBarra)))</f>
        <v>SINAPI 96530</v>
      </c>
      <c r="AF234" s="59">
        <f ca="1">IF(ISERROR(INDIRECT(saa)),"(abra o arquivo 'Referência "&amp;Excel_BuiltIn_Database&amp;".xlsm)",IF(OR($C234&lt;&gt;"S",ORÇAMENTO.CodBarra=""),"(Sem Código)",IF(ISERROR(MATCH($AE234,INDIRECT(saa),0)),"(Código não identificado nas referências)",MATCH($AE234,INDIRECT(saa),0))))</f>
        <v>9910</v>
      </c>
      <c r="AG234" s="60">
        <f ca="1">ROUND(IF(DESONERACAO="sim",REFERENCIA.Desonerado,REFERENCIA.NaoDesonerado),2)</f>
        <v>171.43</v>
      </c>
      <c r="AH234" s="61">
        <f t="shared" ca="1" si="56"/>
        <v>0.2495</v>
      </c>
      <c r="AJ234" s="62"/>
      <c r="AL234" s="63"/>
      <c r="AM234" s="64">
        <f t="shared" ca="1" si="70"/>
        <v>37549.26</v>
      </c>
      <c r="AN234" s="65">
        <f t="shared" ca="1" si="57"/>
        <v>214.2</v>
      </c>
    </row>
    <row r="235" spans="1:40" ht="43.2" x14ac:dyDescent="0.3">
      <c r="A235" t="str">
        <f t="shared" si="54"/>
        <v>S</v>
      </c>
      <c r="B235">
        <f t="shared" ca="1" si="58"/>
        <v>3</v>
      </c>
      <c r="C235" t="str">
        <f t="shared" ca="1" si="59"/>
        <v>S</v>
      </c>
      <c r="D235">
        <f t="shared" ca="1" si="60"/>
        <v>0</v>
      </c>
      <c r="E235">
        <f ca="1">IF($C235=1,OFFSET(E235,-1,0)+MAX(1,COUNTIF([1]QCI!$A$13:$A$24,OFFSET([1]ORÇAMENTO!E235,-1,0))),OFFSET(E235,-1,0))</f>
        <v>1</v>
      </c>
      <c r="F235">
        <f t="shared" ca="1" si="61"/>
        <v>18</v>
      </c>
      <c r="G235">
        <f t="shared" ca="1" si="62"/>
        <v>2</v>
      </c>
      <c r="H235">
        <f t="shared" ca="1" si="63"/>
        <v>0</v>
      </c>
      <c r="I235">
        <f t="shared" ca="1" si="64"/>
        <v>7</v>
      </c>
      <c r="J235">
        <f t="shared" ca="1" si="65"/>
        <v>0</v>
      </c>
      <c r="K235">
        <f ca="1">IF(OR($C235="S",$C235=0),0,MATCH(OFFSET($D235,0,$C235)+IF($C235&lt;&gt;1,1,COUNTIF([1]QCI!$A$13:$A$24,[1]ORÇAMENTO!E235)),OFFSET($D235,1,$C235,ROW($C$250)-ROW($C235)),0))</f>
        <v>0</v>
      </c>
      <c r="L235" s="43" t="str">
        <f t="shared" ca="1" si="66"/>
        <v>F</v>
      </c>
      <c r="M235" s="44" t="s">
        <v>7</v>
      </c>
      <c r="N235" s="45" t="str">
        <f t="shared" ca="1" si="67"/>
        <v>Serviço</v>
      </c>
      <c r="O235" s="46" t="str">
        <f t="shared" ca="1" si="68"/>
        <v>1.18.2.7.</v>
      </c>
      <c r="P235" s="47" t="s">
        <v>62</v>
      </c>
      <c r="Q235" s="48" t="s">
        <v>146</v>
      </c>
      <c r="R235" s="49" t="s">
        <v>147</v>
      </c>
      <c r="S235" s="50" t="s">
        <v>88</v>
      </c>
      <c r="T235" s="51">
        <f ca="1">OFFSET([1]CÁLCULO!H$15,ROW($T235)-ROW(T$15),0)</f>
        <v>13</v>
      </c>
      <c r="U235" s="52">
        <f t="shared" ca="1" si="71"/>
        <v>932.26</v>
      </c>
      <c r="V235" s="53" t="s">
        <v>10</v>
      </c>
      <c r="W235" s="51">
        <f ca="1">IF($C235="S",ROUND(IF(TIPOORCAMENTO="Proposto",ORÇAMENTO.CustoUnitario*(1+$AH235),ORÇAMENTO.PrecoUnitarioLicitado),15-13*$AF$10),0)</f>
        <v>1164.8599999999999</v>
      </c>
      <c r="X235" s="54">
        <f ca="1">IF($C235="S",IF(OR(Import.TipoArredondamento&lt;&gt;"TransfereGOV",ACOMPANHAMENTO="BM"),VTOTAL1,SUM(OFFSET([1]CÁLCULO!$AI$15,ROW($X235)-ROW($X$15),1):OFFSET([1]CÁLCULO!$BB$15,ROW($X235)-ROW($X$15),-1))),IF($C235=0,0,ROUND(SomaAgrup,15-13*$AF$11)))</f>
        <v>15143.18</v>
      </c>
      <c r="Y235" s="55" t="s">
        <v>63</v>
      </c>
      <c r="Z235" t="str">
        <f t="shared" ca="1" si="69"/>
        <v>RA</v>
      </c>
      <c r="AA235" s="56">
        <f ca="1">IF($C235="S",IF($Z235="CP",$X235,IF($Z235="RA",(($X235)*[1]QCI!$AA$3),0)),SomaAgrup)</f>
        <v>7688.0631740707158</v>
      </c>
      <c r="AB235" s="57">
        <f t="shared" ca="1" si="55"/>
        <v>0</v>
      </c>
      <c r="AC235" s="58" t="str">
        <f ca="1">IF($N235=""," ",
IF(AND($C235&lt;&gt;"S",OR($R235="",$R235="(digite a descrição aqui)")),"DESCRIÇÃO",
IF(AND($C235="S",OR($Q235&lt;&gt;0,$T235&gt;0,$U235&gt;0),$P235=0),"FONTE",
IF(AND($C235="S",$P235&lt;&gt;0,OR($T235&gt;0,$U235&gt;0),$Q235=0),"CÓDIGO",
IF(AND($C235="S",$P235&lt;&gt;0,$Q235&lt;&gt;0,$R235="(Código não identificado nas referências)"),"CÓDIGO N/ID",
IF(AND($C235="S",OR($R235="",$R235="(digite a descrição aqui)"),OR($Q235&lt;&gt;0,$T235&gt;0,$U235&gt;0)),"DESCRIÇÃO",
IF(AND($C235="S",$P235&lt;&gt;0,$Q235&lt;&gt;0,$S235=""),"UNIDADE",
IF(AND($C235="S",$P235&lt;&gt;0,$Q235&lt;&gt;0,$U235=0),"SEM CUSTO",
IF(AND(TIPOORCAMENTO="Licitado",$AL235=0,$AN235&gt;0),"SEM PREÇO",
IF(AND($C235="S",$P235&lt;&gt;0,$Q235&lt;&gt;0,$U235&gt;0,$V235=0),"BDI",
IF(OR(AND(TIPOORCAMENTO="Proposto",$AG235&lt;&gt;"",$AG235&gt;0,ORÇAMENTO.CustoUnitario&gt;$AG235),AND(TIPOORCAMENTO="LICITADO",ORÇAMENTO.PrecoUnitarioLicitado&gt;$AN235)),"ACIMA REF.",
IF(AND($C235="S",$P235&lt;&gt;0,$Q235&lt;&gt;0,$T235=0,$U235&gt;0),"QUANT.",
IF(AND(Import.TipoArredondamento="TransfereGOV",$L235="F",$C235="S",LEN($Q235)&gt;13),"Código &gt;13",
IF(AND(Import.TipoArredondamento="TransfereGOV",$L235="F",$C235&lt;&gt;"S",LEN($R235)&gt;100),"Descrição &gt;100",
IF(AND(Import.TipoArredondamento="TransfereGOV",$L235="F",$C235="S",LEN($R235)&gt;500),"Descrição &gt;500",
IF(AND(Import.TipoArredondamento="TransfereGOV",$L235="F",$C235="S",LEFT(TRIM(UPPER($P235)),6)&lt;&gt;"SINAPI",ISNA(VLOOKUP(TRIM(UPPER($S235)),ListaTgov.Unidades,1,FALSE))),"Unid. Não Disp",
" "))))))))))))))))</f>
        <v xml:space="preserve"> </v>
      </c>
      <c r="AD235" t="str">
        <f ca="1">IF(C235&lt;=CRONO.NivelExibicao,MAX($AD$15:OFFSET(AD235,-1,0))+IF($C235&lt;&gt;1,1,MAX(1,COUNTIF([1]QCI!$A$13:$A$24,OFFSET($E235,-1,0)))),"")</f>
        <v/>
      </c>
      <c r="AE235" s="4" t="str">
        <f ca="1">IF(AND($C235="S",ORÇAMENTO.CodBarra&lt;&gt;""),IF(ORÇAMENTO.Fonte="",ORÇAMENTO.CodBarra,CONCATENATE(ORÇAMENTO.Fonte," ",ORÇAMENTO.CodBarra)))</f>
        <v>SINAPI 103674</v>
      </c>
      <c r="AF235" s="59">
        <f ca="1">IF(ISERROR(INDIRECT(saa)),"(abra o arquivo 'Referência "&amp;Excel_BuiltIn_Database&amp;".xlsm)",IF(OR($C235&lt;&gt;"S",ORÇAMENTO.CodBarra=""),"(Sem Código)",IF(ISERROR(MATCH($AE235,INDIRECT(saa),0)),"(Código não identificado nas referências)",MATCH($AE235,INDIRECT(saa),0))))</f>
        <v>7206</v>
      </c>
      <c r="AG235" s="60">
        <f ca="1">ROUND(IF(DESONERACAO="sim",REFERENCIA.Desonerado,REFERENCIA.NaoDesonerado),2)</f>
        <v>932.26</v>
      </c>
      <c r="AH235" s="61">
        <f t="shared" ca="1" si="56"/>
        <v>0.2495</v>
      </c>
      <c r="AJ235" s="62"/>
      <c r="AL235" s="63"/>
      <c r="AM235" s="64">
        <f t="shared" ca="1" si="70"/>
        <v>15143.18</v>
      </c>
      <c r="AN235" s="65">
        <f t="shared" ca="1" si="57"/>
        <v>1164.8599999999999</v>
      </c>
    </row>
    <row r="236" spans="1:40" x14ac:dyDescent="0.3">
      <c r="A236">
        <f t="shared" si="54"/>
        <v>3</v>
      </c>
      <c r="B236">
        <f t="shared" ca="1" si="58"/>
        <v>3</v>
      </c>
      <c r="C236">
        <f t="shared" ca="1" si="59"/>
        <v>3</v>
      </c>
      <c r="D236">
        <f t="shared" ca="1" si="60"/>
        <v>8</v>
      </c>
      <c r="E236">
        <f ca="1">IF($C236=1,OFFSET(E236,-1,0)+MAX(1,COUNTIF([1]QCI!$A$13:$A$24,OFFSET([1]ORÇAMENTO!E236,-1,0))),OFFSET(E236,-1,0))</f>
        <v>1</v>
      </c>
      <c r="F236">
        <f t="shared" ca="1" si="61"/>
        <v>18</v>
      </c>
      <c r="G236">
        <f t="shared" ca="1" si="62"/>
        <v>3</v>
      </c>
      <c r="H236">
        <f t="shared" ca="1" si="63"/>
        <v>0</v>
      </c>
      <c r="I236">
        <f t="shared" ca="1" si="64"/>
        <v>0</v>
      </c>
      <c r="J236">
        <f t="shared" ca="1" si="65"/>
        <v>12</v>
      </c>
      <c r="K236">
        <f ca="1">IF(OR($C236="S",$C236=0),0,MATCH(OFFSET($D236,0,$C236)+IF($C236&lt;&gt;1,1,COUNTIF([1]QCI!$A$13:$A$24,[1]ORÇAMENTO!E236)),OFFSET($D236,1,$C236,ROW($C$250)-ROW($C236)),0))</f>
        <v>8</v>
      </c>
      <c r="L236" s="43" t="str">
        <f t="shared" ca="1" si="66"/>
        <v>F</v>
      </c>
      <c r="M236" s="44" t="s">
        <v>5</v>
      </c>
      <c r="N236" s="45" t="str">
        <f t="shared" ca="1" si="67"/>
        <v>Nível 3</v>
      </c>
      <c r="O236" s="46" t="str">
        <f t="shared" ca="1" si="68"/>
        <v>1.18.3.</v>
      </c>
      <c r="P236" s="47" t="s">
        <v>62</v>
      </c>
      <c r="Q236" s="48"/>
      <c r="R236" s="49" t="s">
        <v>137</v>
      </c>
      <c r="S236" s="50" t="s">
        <v>68</v>
      </c>
      <c r="T236" s="51">
        <f ca="1">OFFSET([1]CÁLCULO!H$15,ROW($T236)-ROW(T$15),0)</f>
        <v>0</v>
      </c>
      <c r="U236" s="52">
        <f t="shared" ca="1" si="71"/>
        <v>0</v>
      </c>
      <c r="V236" s="53" t="s">
        <v>10</v>
      </c>
      <c r="W236" s="51">
        <f ca="1">IF($C236="S",ROUND(IF(TIPOORCAMENTO="Proposto",ORÇAMENTO.CustoUnitario*(1+$AH236),ORÇAMENTO.PrecoUnitarioLicitado),15-13*$AF$10),0)</f>
        <v>0</v>
      </c>
      <c r="X236" s="54">
        <f ca="1">IF($C236="S",IF(OR(Import.TipoArredondamento&lt;&gt;"TransfereGOV",ACOMPANHAMENTO="BM"),VTOTAL1,SUM(OFFSET([1]CÁLCULO!$AI$15,ROW($X236)-ROW($X$15),1):OFFSET([1]CÁLCULO!$BB$15,ROW($X236)-ROW($X$15),-1))),IF($C236=0,0,ROUND(SomaAgrup,15-13*$AF$11)))</f>
        <v>51045.27</v>
      </c>
      <c r="Y236" s="55" t="s">
        <v>63</v>
      </c>
      <c r="Z236" t="str">
        <f t="shared" ca="1" si="69"/>
        <v/>
      </c>
      <c r="AA236" s="56">
        <f ca="1">IF($C236="S",IF($Z236="CP",$X236,IF($Z236="RA",(($X236)*[1]QCI!$AA$3),0)),SomaAgrup)</f>
        <v>25915.247688893396</v>
      </c>
      <c r="AB236" s="57">
        <f t="shared" ca="1" si="55"/>
        <v>0</v>
      </c>
      <c r="AC236" s="58" t="str">
        <f ca="1">IF($N236=""," ",
IF(AND($C236&lt;&gt;"S",OR($R236="",$R236="(digite a descrição aqui)")),"DESCRIÇÃO",
IF(AND($C236="S",OR($Q236&lt;&gt;0,$T236&gt;0,$U236&gt;0),$P236=0),"FONTE",
IF(AND($C236="S",$P236&lt;&gt;0,OR($T236&gt;0,$U236&gt;0),$Q236=0),"CÓDIGO",
IF(AND($C236="S",$P236&lt;&gt;0,$Q236&lt;&gt;0,$R236="(Código não identificado nas referências)"),"CÓDIGO N/ID",
IF(AND($C236="S",OR($R236="",$R236="(digite a descrição aqui)"),OR($Q236&lt;&gt;0,$T236&gt;0,$U236&gt;0)),"DESCRIÇÃO",
IF(AND($C236="S",$P236&lt;&gt;0,$Q236&lt;&gt;0,$S236=""),"UNIDADE",
IF(AND($C236="S",$P236&lt;&gt;0,$Q236&lt;&gt;0,$U236=0),"SEM CUSTO",
IF(AND(TIPOORCAMENTO="Licitado",$AL236=0,$AN236&gt;0),"SEM PREÇO",
IF(AND($C236="S",$P236&lt;&gt;0,$Q236&lt;&gt;0,$U236&gt;0,$V236=0),"BDI",
IF(OR(AND(TIPOORCAMENTO="Proposto",$AG236&lt;&gt;"",$AG236&gt;0,ORÇAMENTO.CustoUnitario&gt;$AG236),AND(TIPOORCAMENTO="LICITADO",ORÇAMENTO.PrecoUnitarioLicitado&gt;$AN236)),"ACIMA REF.",
IF(AND($C236="S",$P236&lt;&gt;0,$Q236&lt;&gt;0,$T236=0,$U236&gt;0),"QUANT.",
IF(AND(Import.TipoArredondamento="TransfereGOV",$L236="F",$C236="S",LEN($Q236)&gt;13),"Código &gt;13",
IF(AND(Import.TipoArredondamento="TransfereGOV",$L236="F",$C236&lt;&gt;"S",LEN($R236)&gt;100),"Descrição &gt;100",
IF(AND(Import.TipoArredondamento="TransfereGOV",$L236="F",$C236="S",LEN($R236)&gt;500),"Descrição &gt;500",
IF(AND(Import.TipoArredondamento="TransfereGOV",$L236="F",$C236="S",LEFT(TRIM(UPPER($P236)),6)&lt;&gt;"SINAPI",ISNA(VLOOKUP(TRIM(UPPER($S236)),ListaTgov.Unidades,1,FALSE))),"Unid. Não Disp",
" "))))))))))))))))</f>
        <v xml:space="preserve"> </v>
      </c>
      <c r="AD236" t="str">
        <f ca="1">IF(C236&lt;=CRONO.NivelExibicao,MAX($AD$15:OFFSET(AD236,-1,0))+IF($C236&lt;&gt;1,1,MAX(1,COUNTIF([1]QCI!$A$13:$A$24,OFFSET($E236,-1,0)))),"")</f>
        <v/>
      </c>
      <c r="AE236" s="4" t="b">
        <f ca="1">IF(AND($C236="S",ORÇAMENTO.CodBarra&lt;&gt;""),IF(ORÇAMENTO.Fonte="",ORÇAMENTO.CodBarra,CONCATENATE(ORÇAMENTO.Fonte," ",ORÇAMENTO.CodBarra)))</f>
        <v>0</v>
      </c>
      <c r="AF236" s="59" t="str">
        <f ca="1">IF(ISERROR(INDIRECT(saa)),"(abra o arquivo 'Referência "&amp;Excel_BuiltIn_Database&amp;".xlsm)",IF(OR($C236&lt;&gt;"S",ORÇAMENTO.CodBarra=""),"(Sem Código)",IF(ISERROR(MATCH($AE236,INDIRECT(saa),0)),"(Código não identificado nas referências)",MATCH($AE236,INDIRECT(saa),0))))</f>
        <v>(Sem Código)</v>
      </c>
      <c r="AG236" s="60">
        <f ca="1">ROUND(IF(DESONERACAO="sim",REFERENCIA.Desonerado,REFERENCIA.NaoDesonerado),2)</f>
        <v>0</v>
      </c>
      <c r="AH236" s="61">
        <f t="shared" ca="1" si="56"/>
        <v>0.2495</v>
      </c>
      <c r="AJ236" s="62"/>
      <c r="AL236" s="63"/>
      <c r="AM236" s="64">
        <f t="shared" ca="1" si="70"/>
        <v>51045.27</v>
      </c>
      <c r="AN236" s="65">
        <f t="shared" ca="1" si="57"/>
        <v>0</v>
      </c>
    </row>
    <row r="237" spans="1:40" ht="43.2" x14ac:dyDescent="0.3">
      <c r="A237" t="str">
        <f t="shared" si="54"/>
        <v>S</v>
      </c>
      <c r="B237">
        <f t="shared" ca="1" si="58"/>
        <v>3</v>
      </c>
      <c r="C237" t="str">
        <f t="shared" ca="1" si="59"/>
        <v>S</v>
      </c>
      <c r="D237">
        <f t="shared" ca="1" si="60"/>
        <v>0</v>
      </c>
      <c r="E237">
        <f ca="1">IF($C237=1,OFFSET(E237,-1,0)+MAX(1,COUNTIF([1]QCI!$A$13:$A$24,OFFSET([1]ORÇAMENTO!E237,-1,0))),OFFSET(E237,-1,0))</f>
        <v>1</v>
      </c>
      <c r="F237">
        <f t="shared" ca="1" si="61"/>
        <v>18</v>
      </c>
      <c r="G237">
        <f t="shared" ca="1" si="62"/>
        <v>3</v>
      </c>
      <c r="H237">
        <f t="shared" ca="1" si="63"/>
        <v>0</v>
      </c>
      <c r="I237">
        <f t="shared" ca="1" si="64"/>
        <v>1</v>
      </c>
      <c r="J237">
        <f t="shared" ca="1" si="65"/>
        <v>0</v>
      </c>
      <c r="K237">
        <f ca="1">IF(OR($C237="S",$C237=0),0,MATCH(OFFSET($D237,0,$C237)+IF($C237&lt;&gt;1,1,COUNTIF([1]QCI!$A$13:$A$24,[1]ORÇAMENTO!E237)),OFFSET($D237,1,$C237,ROW($C$250)-ROW($C237)),0))</f>
        <v>0</v>
      </c>
      <c r="L237" s="43" t="str">
        <f t="shared" ca="1" si="66"/>
        <v>F</v>
      </c>
      <c r="M237" s="44" t="s">
        <v>7</v>
      </c>
      <c r="N237" s="45" t="str">
        <f t="shared" ca="1" si="67"/>
        <v>Serviço</v>
      </c>
      <c r="O237" s="46" t="str">
        <f t="shared" ca="1" si="68"/>
        <v>1.18.3.1.</v>
      </c>
      <c r="P237" s="47" t="s">
        <v>62</v>
      </c>
      <c r="Q237" s="48" t="s">
        <v>138</v>
      </c>
      <c r="R237" s="49" t="s">
        <v>139</v>
      </c>
      <c r="S237" s="50" t="s">
        <v>76</v>
      </c>
      <c r="T237" s="51">
        <f ca="1">OFFSET([1]CÁLCULO!H$15,ROW($T237)-ROW(T$15),0)</f>
        <v>134.08000000000001</v>
      </c>
      <c r="U237" s="52">
        <f t="shared" ca="1" si="71"/>
        <v>170.89</v>
      </c>
      <c r="V237" s="53" t="s">
        <v>10</v>
      </c>
      <c r="W237" s="51">
        <f ca="1">IF($C237="S",ROUND(IF(TIPOORCAMENTO="Proposto",ORÇAMENTO.CustoUnitario*(1+$AH237),ORÇAMENTO.PrecoUnitarioLicitado),15-13*$AF$10),0)</f>
        <v>213.53</v>
      </c>
      <c r="X237" s="54">
        <f ca="1">IF($C237="S",IF(OR(Import.TipoArredondamento&lt;&gt;"TransfereGOV",ACOMPANHAMENTO="BM"),VTOTAL1,SUM(OFFSET([1]CÁLCULO!$AI$15,ROW($X237)-ROW($X$15),1):OFFSET([1]CÁLCULO!$BB$15,ROW($X237)-ROW($X$15),-1))),IF($C237=0,0,ROUND(SomaAgrup,15-13*$AF$11)))</f>
        <v>28630.1</v>
      </c>
      <c r="Y237" s="55" t="s">
        <v>63</v>
      </c>
      <c r="Z237" t="str">
        <f t="shared" ca="1" si="69"/>
        <v>RA</v>
      </c>
      <c r="AA237" s="56">
        <f ca="1">IF($C237="S",IF($Z237="CP",$X237,IF($Z237="RA",(($X237)*[1]QCI!$AA$3),0)),SomaAgrup)</f>
        <v>14535.257289417545</v>
      </c>
      <c r="AB237" s="57">
        <f t="shared" ca="1" si="55"/>
        <v>0</v>
      </c>
      <c r="AC237" s="58" t="str">
        <f ca="1">IF($N237=""," ",
IF(AND($C237&lt;&gt;"S",OR($R237="",$R237="(digite a descrição aqui)")),"DESCRIÇÃO",
IF(AND($C237="S",OR($Q237&lt;&gt;0,$T237&gt;0,$U237&gt;0),$P237=0),"FONTE",
IF(AND($C237="S",$P237&lt;&gt;0,OR($T237&gt;0,$U237&gt;0),$Q237=0),"CÓDIGO",
IF(AND($C237="S",$P237&lt;&gt;0,$Q237&lt;&gt;0,$R237="(Código não identificado nas referências)"),"CÓDIGO N/ID",
IF(AND($C237="S",OR($R237="",$R237="(digite a descrição aqui)"),OR($Q237&lt;&gt;0,$T237&gt;0,$U237&gt;0)),"DESCRIÇÃO",
IF(AND($C237="S",$P237&lt;&gt;0,$Q237&lt;&gt;0,$S237=""),"UNIDADE",
IF(AND($C237="S",$P237&lt;&gt;0,$Q237&lt;&gt;0,$U237=0),"SEM CUSTO",
IF(AND(TIPOORCAMENTO="Licitado",$AL237=0,$AN237&gt;0),"SEM PREÇO",
IF(AND($C237="S",$P237&lt;&gt;0,$Q237&lt;&gt;0,$U237&gt;0,$V237=0),"BDI",
IF(OR(AND(TIPOORCAMENTO="Proposto",$AG237&lt;&gt;"",$AG237&gt;0,ORÇAMENTO.CustoUnitario&gt;$AG237),AND(TIPOORCAMENTO="LICITADO",ORÇAMENTO.PrecoUnitarioLicitado&gt;$AN237)),"ACIMA REF.",
IF(AND($C237="S",$P237&lt;&gt;0,$Q237&lt;&gt;0,$T237=0,$U237&gt;0),"QUANT.",
IF(AND(Import.TipoArredondamento="TransfereGOV",$L237="F",$C237="S",LEN($Q237)&gt;13),"Código &gt;13",
IF(AND(Import.TipoArredondamento="TransfereGOV",$L237="F",$C237&lt;&gt;"S",LEN($R237)&gt;100),"Descrição &gt;100",
IF(AND(Import.TipoArredondamento="TransfereGOV",$L237="F",$C237="S",LEN($R237)&gt;500),"Descrição &gt;500",
IF(AND(Import.TipoArredondamento="TransfereGOV",$L237="F",$C237="S",LEFT(TRIM(UPPER($P237)),6)&lt;&gt;"SINAPI",ISNA(VLOOKUP(TRIM(UPPER($S237)),ListaTgov.Unidades,1,FALSE))),"Unid. Não Disp",
" "))))))))))))))))</f>
        <v xml:space="preserve"> </v>
      </c>
      <c r="AD237" t="str">
        <f ca="1">IF(C237&lt;=CRONO.NivelExibicao,MAX($AD$15:OFFSET(AD237,-1,0))+IF($C237&lt;&gt;1,1,MAX(1,COUNTIF([1]QCI!$A$13:$A$24,OFFSET($E237,-1,0)))),"")</f>
        <v/>
      </c>
      <c r="AE237" s="4" t="str">
        <f ca="1">IF(AND($C237="S",ORÇAMENTO.CodBarra&lt;&gt;""),IF(ORÇAMENTO.Fonte="",ORÇAMENTO.CodBarra,CONCATENATE(ORÇAMENTO.Fonte," ",ORÇAMENTO.CodBarra)))</f>
        <v>SINAPI 92411</v>
      </c>
      <c r="AF237" s="59">
        <f ca="1">IF(ISERROR(INDIRECT(saa)),"(abra o arquivo 'Referência "&amp;Excel_BuiltIn_Database&amp;".xlsm)",IF(OR($C237&lt;&gt;"S",ORÇAMENTO.CodBarra=""),"(Sem Código)",IF(ISERROR(MATCH($AE237,INDIRECT(saa),0)),"(Código não identificado nas referências)",MATCH($AE237,INDIRECT(saa),0))))</f>
        <v>9981</v>
      </c>
      <c r="AG237" s="60">
        <f ca="1">ROUND(IF(DESONERACAO="sim",REFERENCIA.Desonerado,REFERENCIA.NaoDesonerado),2)</f>
        <v>170.89</v>
      </c>
      <c r="AH237" s="61">
        <f t="shared" ca="1" si="56"/>
        <v>0.2495</v>
      </c>
      <c r="AJ237" s="62"/>
      <c r="AL237" s="63"/>
      <c r="AM237" s="64">
        <f t="shared" ca="1" si="70"/>
        <v>28630.1</v>
      </c>
      <c r="AN237" s="65">
        <f t="shared" ca="1" si="57"/>
        <v>213.53</v>
      </c>
    </row>
    <row r="238" spans="1:40" ht="28.8" x14ac:dyDescent="0.3">
      <c r="A238" t="str">
        <f t="shared" si="54"/>
        <v>S</v>
      </c>
      <c r="B238">
        <f t="shared" ca="1" si="58"/>
        <v>3</v>
      </c>
      <c r="C238" t="str">
        <f t="shared" ca="1" si="59"/>
        <v>S</v>
      </c>
      <c r="D238">
        <f t="shared" ca="1" si="60"/>
        <v>0</v>
      </c>
      <c r="E238">
        <f ca="1">IF($C238=1,OFFSET(E238,-1,0)+MAX(1,COUNTIF([1]QCI!$A$13:$A$24,OFFSET([1]ORÇAMENTO!E238,-1,0))),OFFSET(E238,-1,0))</f>
        <v>1</v>
      </c>
      <c r="F238">
        <f t="shared" ca="1" si="61"/>
        <v>18</v>
      </c>
      <c r="G238">
        <f t="shared" ca="1" si="62"/>
        <v>3</v>
      </c>
      <c r="H238">
        <f t="shared" ca="1" si="63"/>
        <v>0</v>
      </c>
      <c r="I238">
        <f t="shared" ca="1" si="64"/>
        <v>2</v>
      </c>
      <c r="J238">
        <f t="shared" ca="1" si="65"/>
        <v>0</v>
      </c>
      <c r="K238">
        <f ca="1">IF(OR($C238="S",$C238=0),0,MATCH(OFFSET($D238,0,$C238)+IF($C238&lt;&gt;1,1,COUNTIF([1]QCI!$A$13:$A$24,[1]ORÇAMENTO!E238)),OFFSET($D238,1,$C238,ROW($C$250)-ROW($C238)),0))</f>
        <v>0</v>
      </c>
      <c r="L238" s="43" t="str">
        <f t="shared" ca="1" si="66"/>
        <v>F</v>
      </c>
      <c r="M238" s="44" t="s">
        <v>7</v>
      </c>
      <c r="N238" s="45" t="str">
        <f t="shared" ca="1" si="67"/>
        <v>Serviço</v>
      </c>
      <c r="O238" s="46" t="str">
        <f t="shared" ca="1" si="68"/>
        <v>1.18.3.2.</v>
      </c>
      <c r="P238" s="47" t="s">
        <v>62</v>
      </c>
      <c r="Q238" s="48" t="s">
        <v>104</v>
      </c>
      <c r="R238" s="49" t="s">
        <v>105</v>
      </c>
      <c r="S238" s="50" t="s">
        <v>106</v>
      </c>
      <c r="T238" s="51">
        <f ca="1">OFFSET([1]CÁLCULO!H$15,ROW($T238)-ROW(T$15),0)</f>
        <v>119.52</v>
      </c>
      <c r="U238" s="52">
        <f t="shared" ca="1" si="71"/>
        <v>14.57</v>
      </c>
      <c r="V238" s="53" t="s">
        <v>10</v>
      </c>
      <c r="W238" s="51">
        <f ca="1">IF($C238="S",ROUND(IF(TIPOORCAMENTO="Proposto",ORÇAMENTO.CustoUnitario*(1+$AH238),ORÇAMENTO.PrecoUnitarioLicitado),15-13*$AF$10),0)</f>
        <v>18.21</v>
      </c>
      <c r="X238" s="54">
        <f ca="1">IF($C238="S",IF(OR(Import.TipoArredondamento&lt;&gt;"TransfereGOV",ACOMPANHAMENTO="BM"),VTOTAL1,SUM(OFFSET([1]CÁLCULO!$AI$15,ROW($X238)-ROW($X$15),1):OFFSET([1]CÁLCULO!$BB$15,ROW($X238)-ROW($X$15),-1))),IF($C238=0,0,ROUND(SomaAgrup,15-13*$AF$11)))</f>
        <v>2176.46</v>
      </c>
      <c r="Y238" s="55" t="s">
        <v>63</v>
      </c>
      <c r="Z238" t="str">
        <f t="shared" ca="1" si="69"/>
        <v>RA</v>
      </c>
      <c r="AA238" s="56">
        <f ca="1">IF($C238="S",IF($Z238="CP",$X238,IF($Z238="RA",(($X238)*[1]QCI!$AA$3),0)),SomaAgrup)</f>
        <v>1104.9701565878468</v>
      </c>
      <c r="AB238" s="57">
        <f t="shared" ca="1" si="55"/>
        <v>0</v>
      </c>
      <c r="AC238" s="58" t="str">
        <f ca="1">IF($N238=""," ",
IF(AND($C238&lt;&gt;"S",OR($R238="",$R238="(digite a descrição aqui)")),"DESCRIÇÃO",
IF(AND($C238="S",OR($Q238&lt;&gt;0,$T238&gt;0,$U238&gt;0),$P238=0),"FONTE",
IF(AND($C238="S",$P238&lt;&gt;0,OR($T238&gt;0,$U238&gt;0),$Q238=0),"CÓDIGO",
IF(AND($C238="S",$P238&lt;&gt;0,$Q238&lt;&gt;0,$R238="(Código não identificado nas referências)"),"CÓDIGO N/ID",
IF(AND($C238="S",OR($R238="",$R238="(digite a descrição aqui)"),OR($Q238&lt;&gt;0,$T238&gt;0,$U238&gt;0)),"DESCRIÇÃO",
IF(AND($C238="S",$P238&lt;&gt;0,$Q238&lt;&gt;0,$S238=""),"UNIDADE",
IF(AND($C238="S",$P238&lt;&gt;0,$Q238&lt;&gt;0,$U238=0),"SEM CUSTO",
IF(AND(TIPOORCAMENTO="Licitado",$AL238=0,$AN238&gt;0),"SEM PREÇO",
IF(AND($C238="S",$P238&lt;&gt;0,$Q238&lt;&gt;0,$U238&gt;0,$V238=0),"BDI",
IF(OR(AND(TIPOORCAMENTO="Proposto",$AG238&lt;&gt;"",$AG238&gt;0,ORÇAMENTO.CustoUnitario&gt;$AG238),AND(TIPOORCAMENTO="LICITADO",ORÇAMENTO.PrecoUnitarioLicitado&gt;$AN238)),"ACIMA REF.",
IF(AND($C238="S",$P238&lt;&gt;0,$Q238&lt;&gt;0,$T238=0,$U238&gt;0),"QUANT.",
IF(AND(Import.TipoArredondamento="TransfereGOV",$L238="F",$C238="S",LEN($Q238)&gt;13),"Código &gt;13",
IF(AND(Import.TipoArredondamento="TransfereGOV",$L238="F",$C238&lt;&gt;"S",LEN($R238)&gt;100),"Descrição &gt;100",
IF(AND(Import.TipoArredondamento="TransfereGOV",$L238="F",$C238="S",LEN($R238)&gt;500),"Descrição &gt;500",
IF(AND(Import.TipoArredondamento="TransfereGOV",$L238="F",$C238="S",LEFT(TRIM(UPPER($P238)),6)&lt;&gt;"SINAPI",ISNA(VLOOKUP(TRIM(UPPER($S238)),ListaTgov.Unidades,1,FALSE))),"Unid. Não Disp",
" "))))))))))))))))</f>
        <v xml:space="preserve"> </v>
      </c>
      <c r="AD238" t="str">
        <f ca="1">IF(C238&lt;=CRONO.NivelExibicao,MAX($AD$15:OFFSET(AD238,-1,0))+IF($C238&lt;&gt;1,1,MAX(1,COUNTIF([1]QCI!$A$13:$A$24,OFFSET($E238,-1,0)))),"")</f>
        <v/>
      </c>
      <c r="AE238" s="4" t="str">
        <f ca="1">IF(AND($C238="S",ORÇAMENTO.CodBarra&lt;&gt;""),IF(ORÇAMENTO.Fonte="",ORÇAMENTO.CodBarra,CONCATENATE(ORÇAMENTO.Fonte," ",ORÇAMENTO.CodBarra)))</f>
        <v>SINAPI 92759</v>
      </c>
      <c r="AF238" s="59">
        <f ca="1">IF(ISERROR(INDIRECT(saa)),"(abra o arquivo 'Referência "&amp;Excel_BuiltIn_Database&amp;".xlsm)",IF(OR($C238&lt;&gt;"S",ORÇAMENTO.CodBarra=""),"(Sem Código)",IF(ISERROR(MATCH($AE238,INDIRECT(saa),0)),"(Código não identificado nas referências)",MATCH($AE238,INDIRECT(saa),0))))</f>
        <v>6234</v>
      </c>
      <c r="AG238" s="60">
        <f ca="1">ROUND(IF(DESONERACAO="sim",REFERENCIA.Desonerado,REFERENCIA.NaoDesonerado),2)</f>
        <v>14.57</v>
      </c>
      <c r="AH238" s="61">
        <f t="shared" ca="1" si="56"/>
        <v>0.2495</v>
      </c>
      <c r="AJ238" s="62"/>
      <c r="AL238" s="63"/>
      <c r="AM238" s="64">
        <f t="shared" ca="1" si="70"/>
        <v>2176.46</v>
      </c>
      <c r="AN238" s="65">
        <f t="shared" ca="1" si="57"/>
        <v>18.21</v>
      </c>
    </row>
    <row r="239" spans="1:40" ht="28.8" x14ac:dyDescent="0.3">
      <c r="A239" t="str">
        <f t="shared" si="54"/>
        <v>S</v>
      </c>
      <c r="B239">
        <f t="shared" ca="1" si="58"/>
        <v>3</v>
      </c>
      <c r="C239" t="str">
        <f t="shared" ca="1" si="59"/>
        <v>S</v>
      </c>
      <c r="D239">
        <f t="shared" ca="1" si="60"/>
        <v>0</v>
      </c>
      <c r="E239">
        <f ca="1">IF($C239=1,OFFSET(E239,-1,0)+MAX(1,COUNTIF([1]QCI!$A$13:$A$24,OFFSET([1]ORÇAMENTO!E239,-1,0))),OFFSET(E239,-1,0))</f>
        <v>1</v>
      </c>
      <c r="F239">
        <f t="shared" ca="1" si="61"/>
        <v>18</v>
      </c>
      <c r="G239">
        <f t="shared" ca="1" si="62"/>
        <v>3</v>
      </c>
      <c r="H239">
        <f t="shared" ca="1" si="63"/>
        <v>0</v>
      </c>
      <c r="I239">
        <f t="shared" ca="1" si="64"/>
        <v>3</v>
      </c>
      <c r="J239">
        <f t="shared" ca="1" si="65"/>
        <v>0</v>
      </c>
      <c r="K239">
        <f ca="1">IF(OR($C239="S",$C239=0),0,MATCH(OFFSET($D239,0,$C239)+IF($C239&lt;&gt;1,1,COUNTIF([1]QCI!$A$13:$A$24,[1]ORÇAMENTO!E239)),OFFSET($D239,1,$C239,ROW($C$250)-ROW($C239)),0))</f>
        <v>0</v>
      </c>
      <c r="L239" s="43" t="str">
        <f t="shared" ca="1" si="66"/>
        <v>F</v>
      </c>
      <c r="M239" s="44" t="s">
        <v>7</v>
      </c>
      <c r="N239" s="45" t="str">
        <f t="shared" ca="1" si="67"/>
        <v>Serviço</v>
      </c>
      <c r="O239" s="46" t="str">
        <f t="shared" ca="1" si="68"/>
        <v>1.18.3.3.</v>
      </c>
      <c r="P239" s="47" t="s">
        <v>62</v>
      </c>
      <c r="Q239" s="48" t="s">
        <v>143</v>
      </c>
      <c r="R239" s="49" t="s">
        <v>144</v>
      </c>
      <c r="S239" s="50" t="s">
        <v>106</v>
      </c>
      <c r="T239" s="51">
        <f ca="1">OFFSET([1]CÁLCULO!H$15,ROW($T239)-ROW(T$15),0)</f>
        <v>27.99</v>
      </c>
      <c r="U239" s="52">
        <f t="shared" ca="1" si="71"/>
        <v>13.89</v>
      </c>
      <c r="V239" s="53" t="s">
        <v>10</v>
      </c>
      <c r="W239" s="51">
        <f ca="1">IF($C239="S",ROUND(IF(TIPOORCAMENTO="Proposto",ORÇAMENTO.CustoUnitario*(1+$AH239),ORÇAMENTO.PrecoUnitarioLicitado),15-13*$AF$10),0)</f>
        <v>17.36</v>
      </c>
      <c r="X239" s="54">
        <f ca="1">IF($C239="S",IF(OR(Import.TipoArredondamento&lt;&gt;"TransfereGOV",ACOMPANHAMENTO="BM"),VTOTAL1,SUM(OFFSET([1]CÁLCULO!$AI$15,ROW($X239)-ROW($X$15),1):OFFSET([1]CÁLCULO!$BB$15,ROW($X239)-ROW($X$15),-1))),IF($C239=0,0,ROUND(SomaAgrup,15-13*$AF$11)))</f>
        <v>485.91</v>
      </c>
      <c r="Y239" s="55" t="s">
        <v>63</v>
      </c>
      <c r="Z239" t="str">
        <f t="shared" ca="1" si="69"/>
        <v>RA</v>
      </c>
      <c r="AA239" s="56">
        <f ca="1">IF($C239="S",IF($Z239="CP",$X239,IF($Z239="RA",(($X239)*[1]QCI!$AA$3),0)),SomaAgrup)</f>
        <v>246.69235767604306</v>
      </c>
      <c r="AB239" s="57">
        <f t="shared" ca="1" si="55"/>
        <v>0</v>
      </c>
      <c r="AC239" s="58" t="str">
        <f ca="1">IF($N239=""," ",
IF(AND($C239&lt;&gt;"S",OR($R239="",$R239="(digite a descrição aqui)")),"DESCRIÇÃO",
IF(AND($C239="S",OR($Q239&lt;&gt;0,$T239&gt;0,$U239&gt;0),$P239=0),"FONTE",
IF(AND($C239="S",$P239&lt;&gt;0,OR($T239&gt;0,$U239&gt;0),$Q239=0),"CÓDIGO",
IF(AND($C239="S",$P239&lt;&gt;0,$Q239&lt;&gt;0,$R239="(Código não identificado nas referências)"),"CÓDIGO N/ID",
IF(AND($C239="S",OR($R239="",$R239="(digite a descrição aqui)"),OR($Q239&lt;&gt;0,$T239&gt;0,$U239&gt;0)),"DESCRIÇÃO",
IF(AND($C239="S",$P239&lt;&gt;0,$Q239&lt;&gt;0,$S239=""),"UNIDADE",
IF(AND($C239="S",$P239&lt;&gt;0,$Q239&lt;&gt;0,$U239=0),"SEM CUSTO",
IF(AND(TIPOORCAMENTO="Licitado",$AL239=0,$AN239&gt;0),"SEM PREÇO",
IF(AND($C239="S",$P239&lt;&gt;0,$Q239&lt;&gt;0,$U239&gt;0,$V239=0),"BDI",
IF(OR(AND(TIPOORCAMENTO="Proposto",$AG239&lt;&gt;"",$AG239&gt;0,ORÇAMENTO.CustoUnitario&gt;$AG239),AND(TIPOORCAMENTO="LICITADO",ORÇAMENTO.PrecoUnitarioLicitado&gt;$AN239)),"ACIMA REF.",
IF(AND($C239="S",$P239&lt;&gt;0,$Q239&lt;&gt;0,$T239=0,$U239&gt;0),"QUANT.",
IF(AND(Import.TipoArredondamento="TransfereGOV",$L239="F",$C239="S",LEN($Q239)&gt;13),"Código &gt;13",
IF(AND(Import.TipoArredondamento="TransfereGOV",$L239="F",$C239&lt;&gt;"S",LEN($R239)&gt;100),"Descrição &gt;100",
IF(AND(Import.TipoArredondamento="TransfereGOV",$L239="F",$C239="S",LEN($R239)&gt;500),"Descrição &gt;500",
IF(AND(Import.TipoArredondamento="TransfereGOV",$L239="F",$C239="S",LEFT(TRIM(UPPER($P239)),6)&lt;&gt;"SINAPI",ISNA(VLOOKUP(TRIM(UPPER($S239)),ListaTgov.Unidades,1,FALSE))),"Unid. Não Disp",
" "))))))))))))))))</f>
        <v xml:space="preserve"> </v>
      </c>
      <c r="AD239" t="str">
        <f ca="1">IF(C239&lt;=CRONO.NivelExibicao,MAX($AD$15:OFFSET(AD239,-1,0))+IF($C239&lt;&gt;1,1,MAX(1,COUNTIF([1]QCI!$A$13:$A$24,OFFSET($E239,-1,0)))),"")</f>
        <v/>
      </c>
      <c r="AE239" s="4" t="str">
        <f ca="1">IF(AND($C239="S",ORÇAMENTO.CodBarra&lt;&gt;""),IF(ORÇAMENTO.Fonte="",ORÇAMENTO.CodBarra,CONCATENATE(ORÇAMENTO.Fonte," ",ORÇAMENTO.CodBarra)))</f>
        <v>SINAPI 92760</v>
      </c>
      <c r="AF239" s="59">
        <f ca="1">IF(ISERROR(INDIRECT(saa)),"(abra o arquivo 'Referência "&amp;Excel_BuiltIn_Database&amp;".xlsm)",IF(OR($C239&lt;&gt;"S",ORÇAMENTO.CodBarra=""),"(Sem Código)",IF(ISERROR(MATCH($AE239,INDIRECT(saa),0)),"(Código não identificado nas referências)",MATCH($AE239,INDIRECT(saa),0))))</f>
        <v>6232</v>
      </c>
      <c r="AG239" s="60">
        <f ca="1">ROUND(IF(DESONERACAO="sim",REFERENCIA.Desonerado,REFERENCIA.NaoDesonerado),2)</f>
        <v>13.89</v>
      </c>
      <c r="AH239" s="61">
        <f t="shared" ca="1" si="56"/>
        <v>0.2495</v>
      </c>
      <c r="AJ239" s="62"/>
      <c r="AL239" s="63"/>
      <c r="AM239" s="64">
        <f t="shared" ca="1" si="70"/>
        <v>485.91</v>
      </c>
      <c r="AN239" s="65">
        <f t="shared" ca="1" si="57"/>
        <v>17.36</v>
      </c>
    </row>
    <row r="240" spans="1:40" ht="28.8" x14ac:dyDescent="0.3">
      <c r="A240" t="str">
        <f t="shared" si="54"/>
        <v>S</v>
      </c>
      <c r="B240">
        <f t="shared" ca="1" si="58"/>
        <v>3</v>
      </c>
      <c r="C240" t="str">
        <f t="shared" ca="1" si="59"/>
        <v>S</v>
      </c>
      <c r="D240">
        <f t="shared" ca="1" si="60"/>
        <v>0</v>
      </c>
      <c r="E240">
        <f ca="1">IF($C240=1,OFFSET(E240,-1,0)+MAX(1,COUNTIF([1]QCI!$A$13:$A$24,OFFSET([1]ORÇAMENTO!E240,-1,0))),OFFSET(E240,-1,0))</f>
        <v>1</v>
      </c>
      <c r="F240">
        <f t="shared" ca="1" si="61"/>
        <v>18</v>
      </c>
      <c r="G240">
        <f t="shared" ca="1" si="62"/>
        <v>3</v>
      </c>
      <c r="H240">
        <f t="shared" ca="1" si="63"/>
        <v>0</v>
      </c>
      <c r="I240">
        <f t="shared" ca="1" si="64"/>
        <v>4</v>
      </c>
      <c r="J240">
        <f t="shared" ca="1" si="65"/>
        <v>0</v>
      </c>
      <c r="K240">
        <f ca="1">IF(OR($C240="S",$C240=0),0,MATCH(OFFSET($D240,0,$C240)+IF($C240&lt;&gt;1,1,COUNTIF([1]QCI!$A$13:$A$24,[1]ORÇAMENTO!E240)),OFFSET($D240,1,$C240,ROW($C$250)-ROW($C240)),0))</f>
        <v>0</v>
      </c>
      <c r="L240" s="43" t="str">
        <f t="shared" ca="1" si="66"/>
        <v>F</v>
      </c>
      <c r="M240" s="44" t="s">
        <v>7</v>
      </c>
      <c r="N240" s="45" t="str">
        <f t="shared" ca="1" si="67"/>
        <v>Serviço</v>
      </c>
      <c r="O240" s="46" t="str">
        <f t="shared" ca="1" si="68"/>
        <v>1.18.3.4.</v>
      </c>
      <c r="P240" s="47" t="s">
        <v>62</v>
      </c>
      <c r="Q240" s="48" t="s">
        <v>128</v>
      </c>
      <c r="R240" s="49" t="s">
        <v>129</v>
      </c>
      <c r="S240" s="50" t="s">
        <v>106</v>
      </c>
      <c r="T240" s="51">
        <f ca="1">OFFSET([1]CÁLCULO!H$15,ROW($T240)-ROW(T$15),0)</f>
        <v>137.61000000000001</v>
      </c>
      <c r="U240" s="52">
        <f t="shared" ca="1" si="71"/>
        <v>13.13</v>
      </c>
      <c r="V240" s="53" t="s">
        <v>10</v>
      </c>
      <c r="W240" s="51">
        <f ca="1">IF($C240="S",ROUND(IF(TIPOORCAMENTO="Proposto",ORÇAMENTO.CustoUnitario*(1+$AH240),ORÇAMENTO.PrecoUnitarioLicitado),15-13*$AF$10),0)</f>
        <v>16.41</v>
      </c>
      <c r="X240" s="54">
        <f ca="1">IF($C240="S",IF(OR(Import.TipoArredondamento&lt;&gt;"TransfereGOV",ACOMPANHAMENTO="BM"),VTOTAL1,SUM(OFFSET([1]CÁLCULO!$AI$15,ROW($X240)-ROW($X$15),1):OFFSET([1]CÁLCULO!$BB$15,ROW($X240)-ROW($X$15),-1))),IF($C240=0,0,ROUND(SomaAgrup,15-13*$AF$11)))</f>
        <v>2258.1799999999998</v>
      </c>
      <c r="Y240" s="55" t="s">
        <v>63</v>
      </c>
      <c r="Z240" t="str">
        <f t="shared" ca="1" si="69"/>
        <v>RA</v>
      </c>
      <c r="AA240" s="56">
        <f ca="1">IF($C240="S",IF($Z240="CP",$X240,IF($Z240="RA",(($X240)*[1]QCI!$AA$3),0)),SomaAgrup)</f>
        <v>1146.4587027574794</v>
      </c>
      <c r="AB240" s="57">
        <f t="shared" ca="1" si="55"/>
        <v>0</v>
      </c>
      <c r="AC240" s="58" t="str">
        <f ca="1">IF($N240=""," ",
IF(AND($C240&lt;&gt;"S",OR($R240="",$R240="(digite a descrição aqui)")),"DESCRIÇÃO",
IF(AND($C240="S",OR($Q240&lt;&gt;0,$T240&gt;0,$U240&gt;0),$P240=0),"FONTE",
IF(AND($C240="S",$P240&lt;&gt;0,OR($T240&gt;0,$U240&gt;0),$Q240=0),"CÓDIGO",
IF(AND($C240="S",$P240&lt;&gt;0,$Q240&lt;&gt;0,$R240="(Código não identificado nas referências)"),"CÓDIGO N/ID",
IF(AND($C240="S",OR($R240="",$R240="(digite a descrição aqui)"),OR($Q240&lt;&gt;0,$T240&gt;0,$U240&gt;0)),"DESCRIÇÃO",
IF(AND($C240="S",$P240&lt;&gt;0,$Q240&lt;&gt;0,$S240=""),"UNIDADE",
IF(AND($C240="S",$P240&lt;&gt;0,$Q240&lt;&gt;0,$U240=0),"SEM CUSTO",
IF(AND(TIPOORCAMENTO="Licitado",$AL240=0,$AN240&gt;0),"SEM PREÇO",
IF(AND($C240="S",$P240&lt;&gt;0,$Q240&lt;&gt;0,$U240&gt;0,$V240=0),"BDI",
IF(OR(AND(TIPOORCAMENTO="Proposto",$AG240&lt;&gt;"",$AG240&gt;0,ORÇAMENTO.CustoUnitario&gt;$AG240),AND(TIPOORCAMENTO="LICITADO",ORÇAMENTO.PrecoUnitarioLicitado&gt;$AN240)),"ACIMA REF.",
IF(AND($C240="S",$P240&lt;&gt;0,$Q240&lt;&gt;0,$T240=0,$U240&gt;0),"QUANT.",
IF(AND(Import.TipoArredondamento="TransfereGOV",$L240="F",$C240="S",LEN($Q240)&gt;13),"Código &gt;13",
IF(AND(Import.TipoArredondamento="TransfereGOV",$L240="F",$C240&lt;&gt;"S",LEN($R240)&gt;100),"Descrição &gt;100",
IF(AND(Import.TipoArredondamento="TransfereGOV",$L240="F",$C240="S",LEN($R240)&gt;500),"Descrição &gt;500",
IF(AND(Import.TipoArredondamento="TransfereGOV",$L240="F",$C240="S",LEFT(TRIM(UPPER($P240)),6)&lt;&gt;"SINAPI",ISNA(VLOOKUP(TRIM(UPPER($S240)),ListaTgov.Unidades,1,FALSE))),"Unid. Não Disp",
" "))))))))))))))))</f>
        <v xml:space="preserve"> </v>
      </c>
      <c r="AD240" t="str">
        <f ca="1">IF(C240&lt;=CRONO.NivelExibicao,MAX($AD$15:OFFSET(AD240,-1,0))+IF($C240&lt;&gt;1,1,MAX(1,COUNTIF([1]QCI!$A$13:$A$24,OFFSET($E240,-1,0)))),"")</f>
        <v/>
      </c>
      <c r="AE240" s="4" t="str">
        <f ca="1">IF(AND($C240="S",ORÇAMENTO.CodBarra&lt;&gt;""),IF(ORÇAMENTO.Fonte="",ORÇAMENTO.CodBarra,CONCATENATE(ORÇAMENTO.Fonte," ",ORÇAMENTO.CodBarra)))</f>
        <v>SINAPI 92761</v>
      </c>
      <c r="AF240" s="59">
        <f ca="1">IF(ISERROR(INDIRECT(saa)),"(abra o arquivo 'Referência "&amp;Excel_BuiltIn_Database&amp;".xlsm)",IF(OR($C240&lt;&gt;"S",ORÇAMENTO.CodBarra=""),"(Sem Código)",IF(ISERROR(MATCH($AE240,INDIRECT(saa),0)),"(Código não identificado nas referências)",MATCH($AE240,INDIRECT(saa),0))))</f>
        <v>6233</v>
      </c>
      <c r="AG240" s="60">
        <f ca="1">ROUND(IF(DESONERACAO="sim",REFERENCIA.Desonerado,REFERENCIA.NaoDesonerado),2)</f>
        <v>13.13</v>
      </c>
      <c r="AH240" s="61">
        <f t="shared" ca="1" si="56"/>
        <v>0.2495</v>
      </c>
      <c r="AJ240" s="62"/>
      <c r="AL240" s="63"/>
      <c r="AM240" s="64">
        <f t="shared" ca="1" si="70"/>
        <v>2258.1799999999998</v>
      </c>
      <c r="AN240" s="65">
        <f t="shared" ca="1" si="57"/>
        <v>16.41</v>
      </c>
    </row>
    <row r="241" spans="1:40" ht="28.8" x14ac:dyDescent="0.3">
      <c r="A241" t="str">
        <f t="shared" si="54"/>
        <v>S</v>
      </c>
      <c r="B241">
        <f t="shared" ca="1" si="58"/>
        <v>3</v>
      </c>
      <c r="C241" t="str">
        <f t="shared" ca="1" si="59"/>
        <v>S</v>
      </c>
      <c r="D241">
        <f t="shared" ca="1" si="60"/>
        <v>0</v>
      </c>
      <c r="E241">
        <f ca="1">IF($C241=1,OFFSET(E241,-1,0)+MAX(1,COUNTIF([1]QCI!$A$13:$A$24,OFFSET([1]ORÇAMENTO!E241,-1,0))),OFFSET(E241,-1,0))</f>
        <v>1</v>
      </c>
      <c r="F241">
        <f t="shared" ca="1" si="61"/>
        <v>18</v>
      </c>
      <c r="G241">
        <f t="shared" ca="1" si="62"/>
        <v>3</v>
      </c>
      <c r="H241">
        <f t="shared" ca="1" si="63"/>
        <v>0</v>
      </c>
      <c r="I241">
        <f t="shared" ca="1" si="64"/>
        <v>5</v>
      </c>
      <c r="J241">
        <f t="shared" ca="1" si="65"/>
        <v>0</v>
      </c>
      <c r="K241">
        <f ca="1">IF(OR($C241="S",$C241=0),0,MATCH(OFFSET($D241,0,$C241)+IF($C241&lt;&gt;1,1,COUNTIF([1]QCI!$A$13:$A$24,[1]ORÇAMENTO!E241)),OFFSET($D241,1,$C241,ROW($C$250)-ROW($C241)),0))</f>
        <v>0</v>
      </c>
      <c r="L241" s="43" t="str">
        <f t="shared" ca="1" si="66"/>
        <v>F</v>
      </c>
      <c r="M241" s="44" t="s">
        <v>7</v>
      </c>
      <c r="N241" s="45" t="str">
        <f t="shared" ca="1" si="67"/>
        <v>Serviço</v>
      </c>
      <c r="O241" s="46" t="str">
        <f t="shared" ca="1" si="68"/>
        <v>1.18.3.5.</v>
      </c>
      <c r="P241" s="47" t="s">
        <v>62</v>
      </c>
      <c r="Q241" s="48" t="s">
        <v>109</v>
      </c>
      <c r="R241" s="49" t="s">
        <v>110</v>
      </c>
      <c r="S241" s="50" t="s">
        <v>106</v>
      </c>
      <c r="T241" s="51">
        <f ca="1">OFFSET([1]CÁLCULO!H$15,ROW($T241)-ROW(T$15),0)</f>
        <v>435.96</v>
      </c>
      <c r="U241" s="52">
        <f t="shared" ca="1" si="71"/>
        <v>11.78</v>
      </c>
      <c r="V241" s="53" t="s">
        <v>10</v>
      </c>
      <c r="W241" s="51">
        <f ca="1">IF($C241="S",ROUND(IF(TIPOORCAMENTO="Proposto",ORÇAMENTO.CustoUnitario*(1+$AH241),ORÇAMENTO.PrecoUnitarioLicitado),15-13*$AF$10),0)</f>
        <v>14.72</v>
      </c>
      <c r="X241" s="54">
        <f ca="1">IF($C241="S",IF(OR(Import.TipoArredondamento&lt;&gt;"TransfereGOV",ACOMPANHAMENTO="BM"),VTOTAL1,SUM(OFFSET([1]CÁLCULO!$AI$15,ROW($X241)-ROW($X$15),1):OFFSET([1]CÁLCULO!$BB$15,ROW($X241)-ROW($X$15),-1))),IF($C241=0,0,ROUND(SomaAgrup,15-13*$AF$11)))</f>
        <v>6417.33</v>
      </c>
      <c r="Y241" s="55" t="s">
        <v>63</v>
      </c>
      <c r="Z241" t="str">
        <f t="shared" ca="1" si="69"/>
        <v>RA</v>
      </c>
      <c r="AA241" s="56">
        <f ca="1">IF($C241="S",IF($Z241="CP",$X241,IF($Z241="RA",(($X241)*[1]QCI!$AA$3),0)),SomaAgrup)</f>
        <v>3258.0236415904205</v>
      </c>
      <c r="AB241" s="57">
        <f t="shared" ca="1" si="55"/>
        <v>0</v>
      </c>
      <c r="AC241" s="58" t="str">
        <f ca="1">IF($N241=""," ",
IF(AND($C241&lt;&gt;"S",OR($R241="",$R241="(digite a descrição aqui)")),"DESCRIÇÃO",
IF(AND($C241="S",OR($Q241&lt;&gt;0,$T241&gt;0,$U241&gt;0),$P241=0),"FONTE",
IF(AND($C241="S",$P241&lt;&gt;0,OR($T241&gt;0,$U241&gt;0),$Q241=0),"CÓDIGO",
IF(AND($C241="S",$P241&lt;&gt;0,$Q241&lt;&gt;0,$R241="(Código não identificado nas referências)"),"CÓDIGO N/ID",
IF(AND($C241="S",OR($R241="",$R241="(digite a descrição aqui)"),OR($Q241&lt;&gt;0,$T241&gt;0,$U241&gt;0)),"DESCRIÇÃO",
IF(AND($C241="S",$P241&lt;&gt;0,$Q241&lt;&gt;0,$S241=""),"UNIDADE",
IF(AND($C241="S",$P241&lt;&gt;0,$Q241&lt;&gt;0,$U241=0),"SEM CUSTO",
IF(AND(TIPOORCAMENTO="Licitado",$AL241=0,$AN241&gt;0),"SEM PREÇO",
IF(AND($C241="S",$P241&lt;&gt;0,$Q241&lt;&gt;0,$U241&gt;0,$V241=0),"BDI",
IF(OR(AND(TIPOORCAMENTO="Proposto",$AG241&lt;&gt;"",$AG241&gt;0,ORÇAMENTO.CustoUnitario&gt;$AG241),AND(TIPOORCAMENTO="LICITADO",ORÇAMENTO.PrecoUnitarioLicitado&gt;$AN241)),"ACIMA REF.",
IF(AND($C241="S",$P241&lt;&gt;0,$Q241&lt;&gt;0,$T241=0,$U241&gt;0),"QUANT.",
IF(AND(Import.TipoArredondamento="TransfereGOV",$L241="F",$C241="S",LEN($Q241)&gt;13),"Código &gt;13",
IF(AND(Import.TipoArredondamento="TransfereGOV",$L241="F",$C241&lt;&gt;"S",LEN($R241)&gt;100),"Descrição &gt;100",
IF(AND(Import.TipoArredondamento="TransfereGOV",$L241="F",$C241="S",LEN($R241)&gt;500),"Descrição &gt;500",
IF(AND(Import.TipoArredondamento="TransfereGOV",$L241="F",$C241="S",LEFT(TRIM(UPPER($P241)),6)&lt;&gt;"SINAPI",ISNA(VLOOKUP(TRIM(UPPER($S241)),ListaTgov.Unidades,1,FALSE))),"Unid. Não Disp",
" "))))))))))))))))</f>
        <v xml:space="preserve"> </v>
      </c>
      <c r="AD241" t="str">
        <f ca="1">IF(C241&lt;=CRONO.NivelExibicao,MAX($AD$15:OFFSET(AD241,-1,0))+IF($C241&lt;&gt;1,1,MAX(1,COUNTIF([1]QCI!$A$13:$A$24,OFFSET($E241,-1,0)))),"")</f>
        <v/>
      </c>
      <c r="AE241" s="4" t="str">
        <f ca="1">IF(AND($C241="S",ORÇAMENTO.CodBarra&lt;&gt;""),IF(ORÇAMENTO.Fonte="",ORÇAMENTO.CodBarra,CONCATENATE(ORÇAMENTO.Fonte," ",ORÇAMENTO.CodBarra)))</f>
        <v>SINAPI 92762</v>
      </c>
      <c r="AF241" s="59">
        <f ca="1">IF(ISERROR(INDIRECT(saa)),"(abra o arquivo 'Referência "&amp;Excel_BuiltIn_Database&amp;".xlsm)",IF(OR($C241&lt;&gt;"S",ORÇAMENTO.CodBarra=""),"(Sem Código)",IF(ISERROR(MATCH($AE241,INDIRECT(saa),0)),"(Código não identificado nas referências)",MATCH($AE241,INDIRECT(saa),0))))</f>
        <v>6226</v>
      </c>
      <c r="AG241" s="60">
        <f ca="1">ROUND(IF(DESONERACAO="sim",REFERENCIA.Desonerado,REFERENCIA.NaoDesonerado),2)</f>
        <v>11.78</v>
      </c>
      <c r="AH241" s="61">
        <f t="shared" ca="1" si="56"/>
        <v>0.2495</v>
      </c>
      <c r="AJ241" s="62"/>
      <c r="AL241" s="63"/>
      <c r="AM241" s="64">
        <f t="shared" ca="1" si="70"/>
        <v>6417.33</v>
      </c>
      <c r="AN241" s="65">
        <f t="shared" ca="1" si="57"/>
        <v>14.72</v>
      </c>
    </row>
    <row r="242" spans="1:40" ht="28.8" x14ac:dyDescent="0.3">
      <c r="A242" t="str">
        <f t="shared" si="54"/>
        <v>S</v>
      </c>
      <c r="B242">
        <f t="shared" ca="1" si="58"/>
        <v>3</v>
      </c>
      <c r="C242" t="str">
        <f t="shared" ca="1" si="59"/>
        <v>S</v>
      </c>
      <c r="D242">
        <f t="shared" ca="1" si="60"/>
        <v>0</v>
      </c>
      <c r="E242">
        <f ca="1">IF($C242=1,OFFSET(E242,-1,0)+MAX(1,COUNTIF([1]QCI!$A$13:$A$24,OFFSET([1]ORÇAMENTO!E242,-1,0))),OFFSET(E242,-1,0))</f>
        <v>1</v>
      </c>
      <c r="F242">
        <f t="shared" ca="1" si="61"/>
        <v>18</v>
      </c>
      <c r="G242">
        <f t="shared" ca="1" si="62"/>
        <v>3</v>
      </c>
      <c r="H242">
        <f t="shared" ca="1" si="63"/>
        <v>0</v>
      </c>
      <c r="I242">
        <f t="shared" ca="1" si="64"/>
        <v>6</v>
      </c>
      <c r="J242">
        <f t="shared" ca="1" si="65"/>
        <v>0</v>
      </c>
      <c r="K242">
        <f ca="1">IF(OR($C242="S",$C242=0),0,MATCH(OFFSET($D242,0,$C242)+IF($C242&lt;&gt;1,1,COUNTIF([1]QCI!$A$13:$A$24,[1]ORÇAMENTO!E242)),OFFSET($D242,1,$C242,ROW($C$250)-ROW($C242)),0))</f>
        <v>0</v>
      </c>
      <c r="L242" s="43" t="str">
        <f t="shared" ca="1" si="66"/>
        <v>F</v>
      </c>
      <c r="M242" s="44" t="s">
        <v>7</v>
      </c>
      <c r="N242" s="45" t="str">
        <f t="shared" ca="1" si="67"/>
        <v>Serviço</v>
      </c>
      <c r="O242" s="46" t="str">
        <f t="shared" ca="1" si="68"/>
        <v>1.18.3.6.</v>
      </c>
      <c r="P242" s="47" t="s">
        <v>62</v>
      </c>
      <c r="Q242" s="48" t="s">
        <v>107</v>
      </c>
      <c r="R242" s="49" t="s">
        <v>108</v>
      </c>
      <c r="S242" s="50" t="s">
        <v>106</v>
      </c>
      <c r="T242" s="51">
        <f ca="1">OFFSET([1]CÁLCULO!H$15,ROW($T242)-ROW(T$15),0)</f>
        <v>106.11</v>
      </c>
      <c r="U242" s="52">
        <f t="shared" ca="1" si="71"/>
        <v>9.92</v>
      </c>
      <c r="V242" s="53" t="s">
        <v>10</v>
      </c>
      <c r="W242" s="51">
        <f ca="1">IF($C242="S",ROUND(IF(TIPOORCAMENTO="Proposto",ORÇAMENTO.CustoUnitario*(1+$AH242),ORÇAMENTO.PrecoUnitarioLicitado),15-13*$AF$10),0)</f>
        <v>12.4</v>
      </c>
      <c r="X242" s="54">
        <f ca="1">IF($C242="S",IF(OR(Import.TipoArredondamento&lt;&gt;"TransfereGOV",ACOMPANHAMENTO="BM"),VTOTAL1,SUM(OFFSET([1]CÁLCULO!$AI$15,ROW($X242)-ROW($X$15),1):OFFSET([1]CÁLCULO!$BB$15,ROW($X242)-ROW($X$15),-1))),IF($C242=0,0,ROUND(SomaAgrup,15-13*$AF$11)))</f>
        <v>1315.76</v>
      </c>
      <c r="Y242" s="55" t="s">
        <v>63</v>
      </c>
      <c r="Z242" t="str">
        <f t="shared" ca="1" si="69"/>
        <v>RA</v>
      </c>
      <c r="AA242" s="56">
        <f ca="1">IF($C242="S",IF($Z242="CP",$X242,IF($Z242="RA",(($X242)*[1]QCI!$AA$3),0)),SomaAgrup)</f>
        <v>668.00011635041551</v>
      </c>
      <c r="AB242" s="57">
        <f t="shared" ca="1" si="55"/>
        <v>0</v>
      </c>
      <c r="AC242" s="58" t="str">
        <f ca="1">IF($N242=""," ",
IF(AND($C242&lt;&gt;"S",OR($R242="",$R242="(digite a descrição aqui)")),"DESCRIÇÃO",
IF(AND($C242="S",OR($Q242&lt;&gt;0,$T242&gt;0,$U242&gt;0),$P242=0),"FONTE",
IF(AND($C242="S",$P242&lt;&gt;0,OR($T242&gt;0,$U242&gt;0),$Q242=0),"CÓDIGO",
IF(AND($C242="S",$P242&lt;&gt;0,$Q242&lt;&gt;0,$R242="(Código não identificado nas referências)"),"CÓDIGO N/ID",
IF(AND($C242="S",OR($R242="",$R242="(digite a descrição aqui)"),OR($Q242&lt;&gt;0,$T242&gt;0,$U242&gt;0)),"DESCRIÇÃO",
IF(AND($C242="S",$P242&lt;&gt;0,$Q242&lt;&gt;0,$S242=""),"UNIDADE",
IF(AND($C242="S",$P242&lt;&gt;0,$Q242&lt;&gt;0,$U242=0),"SEM CUSTO",
IF(AND(TIPOORCAMENTO="Licitado",$AL242=0,$AN242&gt;0),"SEM PREÇO",
IF(AND($C242="S",$P242&lt;&gt;0,$Q242&lt;&gt;0,$U242&gt;0,$V242=0),"BDI",
IF(OR(AND(TIPOORCAMENTO="Proposto",$AG242&lt;&gt;"",$AG242&gt;0,ORÇAMENTO.CustoUnitario&gt;$AG242),AND(TIPOORCAMENTO="LICITADO",ORÇAMENTO.PrecoUnitarioLicitado&gt;$AN242)),"ACIMA REF.",
IF(AND($C242="S",$P242&lt;&gt;0,$Q242&lt;&gt;0,$T242=0,$U242&gt;0),"QUANT.",
IF(AND(Import.TipoArredondamento="TransfereGOV",$L242="F",$C242="S",LEN($Q242)&gt;13),"Código &gt;13",
IF(AND(Import.TipoArredondamento="TransfereGOV",$L242="F",$C242&lt;&gt;"S",LEN($R242)&gt;100),"Descrição &gt;100",
IF(AND(Import.TipoArredondamento="TransfereGOV",$L242="F",$C242="S",LEN($R242)&gt;500),"Descrição &gt;500",
IF(AND(Import.TipoArredondamento="TransfereGOV",$L242="F",$C242="S",LEFT(TRIM(UPPER($P242)),6)&lt;&gt;"SINAPI",ISNA(VLOOKUP(TRIM(UPPER($S242)),ListaTgov.Unidades,1,FALSE))),"Unid. Não Disp",
" "))))))))))))))))</f>
        <v xml:space="preserve"> </v>
      </c>
      <c r="AD242" t="str">
        <f ca="1">IF(C242&lt;=CRONO.NivelExibicao,MAX($AD$15:OFFSET(AD242,-1,0))+IF($C242&lt;&gt;1,1,MAX(1,COUNTIF([1]QCI!$A$13:$A$24,OFFSET($E242,-1,0)))),"")</f>
        <v/>
      </c>
      <c r="AE242" s="4" t="str">
        <f ca="1">IF(AND($C242="S",ORÇAMENTO.CodBarra&lt;&gt;""),IF(ORÇAMENTO.Fonte="",ORÇAMENTO.CodBarra,CONCATENATE(ORÇAMENTO.Fonte," ",ORÇAMENTO.CodBarra)))</f>
        <v>SINAPI 92763</v>
      </c>
      <c r="AF242" s="59">
        <f ca="1">IF(ISERROR(INDIRECT(saa)),"(abra o arquivo 'Referência "&amp;Excel_BuiltIn_Database&amp;".xlsm)",IF(OR($C242&lt;&gt;"S",ORÇAMENTO.CodBarra=""),"(Sem Código)",IF(ISERROR(MATCH($AE242,INDIRECT(saa),0)),"(Código não identificado nas referências)",MATCH($AE242,INDIRECT(saa),0))))</f>
        <v>6227</v>
      </c>
      <c r="AG242" s="60">
        <f ca="1">ROUND(IF(DESONERACAO="sim",REFERENCIA.Desonerado,REFERENCIA.NaoDesonerado),2)</f>
        <v>9.92</v>
      </c>
      <c r="AH242" s="61">
        <f t="shared" ca="1" si="56"/>
        <v>0.2495</v>
      </c>
      <c r="AJ242" s="62"/>
      <c r="AL242" s="63"/>
      <c r="AM242" s="64">
        <f t="shared" ca="1" si="70"/>
        <v>1315.76</v>
      </c>
      <c r="AN242" s="65">
        <f t="shared" ca="1" si="57"/>
        <v>12.4</v>
      </c>
    </row>
    <row r="243" spans="1:40" ht="43.2" x14ac:dyDescent="0.3">
      <c r="A243" t="str">
        <f t="shared" si="54"/>
        <v>S</v>
      </c>
      <c r="B243">
        <f t="shared" ca="1" si="58"/>
        <v>3</v>
      </c>
      <c r="C243" t="str">
        <f t="shared" ca="1" si="59"/>
        <v>S</v>
      </c>
      <c r="D243">
        <f t="shared" ca="1" si="60"/>
        <v>0</v>
      </c>
      <c r="E243">
        <f ca="1">IF($C243=1,OFFSET(E243,-1,0)+MAX(1,COUNTIF([1]QCI!$A$13:$A$24,OFFSET([1]ORÇAMENTO!E243,-1,0))),OFFSET(E243,-1,0))</f>
        <v>1</v>
      </c>
      <c r="F243">
        <f t="shared" ca="1" si="61"/>
        <v>18</v>
      </c>
      <c r="G243">
        <f t="shared" ca="1" si="62"/>
        <v>3</v>
      </c>
      <c r="H243">
        <f t="shared" ca="1" si="63"/>
        <v>0</v>
      </c>
      <c r="I243">
        <f t="shared" ca="1" si="64"/>
        <v>7</v>
      </c>
      <c r="J243">
        <f t="shared" ca="1" si="65"/>
        <v>0</v>
      </c>
      <c r="K243">
        <f ca="1">IF(OR($C243="S",$C243=0),0,MATCH(OFFSET($D243,0,$C243)+IF($C243&lt;&gt;1,1,COUNTIF([1]QCI!$A$13:$A$24,[1]ORÇAMENTO!E243)),OFFSET($D243,1,$C243,ROW($C$250)-ROW($C243)),0))</f>
        <v>0</v>
      </c>
      <c r="L243" s="43" t="str">
        <f t="shared" ca="1" si="66"/>
        <v>F</v>
      </c>
      <c r="M243" s="44" t="s">
        <v>7</v>
      </c>
      <c r="N243" s="45" t="str">
        <f t="shared" ca="1" si="67"/>
        <v>Serviço</v>
      </c>
      <c r="O243" s="46" t="str">
        <f t="shared" ca="1" si="68"/>
        <v>1.18.3.7.</v>
      </c>
      <c r="P243" s="47" t="s">
        <v>62</v>
      </c>
      <c r="Q243" s="48" t="s">
        <v>146</v>
      </c>
      <c r="R243" s="49" t="s">
        <v>147</v>
      </c>
      <c r="S243" s="50" t="s">
        <v>88</v>
      </c>
      <c r="T243" s="51">
        <f ca="1">OFFSET([1]CÁLCULO!H$15,ROW($T243)-ROW(T$15),0)</f>
        <v>8.3800000000000008</v>
      </c>
      <c r="U243" s="52">
        <f t="shared" ca="1" si="71"/>
        <v>932.26</v>
      </c>
      <c r="V243" s="53" t="s">
        <v>10</v>
      </c>
      <c r="W243" s="51">
        <f ca="1">IF($C243="S",ROUND(IF(TIPOORCAMENTO="Proposto",ORÇAMENTO.CustoUnitario*(1+$AH243),ORÇAMENTO.PrecoUnitarioLicitado),15-13*$AF$10),0)</f>
        <v>1164.8599999999999</v>
      </c>
      <c r="X243" s="54">
        <f ca="1">IF($C243="S",IF(OR(Import.TipoArredondamento&lt;&gt;"TransfereGOV",ACOMPANHAMENTO="BM"),VTOTAL1,SUM(OFFSET([1]CÁLCULO!$AI$15,ROW($X243)-ROW($X$15),1):OFFSET([1]CÁLCULO!$BB$15,ROW($X243)-ROW($X$15),-1))),IF($C243=0,0,ROUND(SomaAgrup,15-13*$AF$11)))</f>
        <v>9761.5300000000007</v>
      </c>
      <c r="Y243" s="55" t="s">
        <v>63</v>
      </c>
      <c r="Z243" t="str">
        <f t="shared" ca="1" si="69"/>
        <v>RA</v>
      </c>
      <c r="AA243" s="56">
        <f ca="1">IF($C243="S",IF($Z243="CP",$X243,IF($Z243="RA",(($X243)*[1]QCI!$AA$3),0)),SomaAgrup)</f>
        <v>4955.8454245136436</v>
      </c>
      <c r="AB243" s="57">
        <f t="shared" ca="1" si="55"/>
        <v>0</v>
      </c>
      <c r="AC243" s="58" t="str">
        <f ca="1">IF($N243=""," ",
IF(AND($C243&lt;&gt;"S",OR($R243="",$R243="(digite a descrição aqui)")),"DESCRIÇÃO",
IF(AND($C243="S",OR($Q243&lt;&gt;0,$T243&gt;0,$U243&gt;0),$P243=0),"FONTE",
IF(AND($C243="S",$P243&lt;&gt;0,OR($T243&gt;0,$U243&gt;0),$Q243=0),"CÓDIGO",
IF(AND($C243="S",$P243&lt;&gt;0,$Q243&lt;&gt;0,$R243="(Código não identificado nas referências)"),"CÓDIGO N/ID",
IF(AND($C243="S",OR($R243="",$R243="(digite a descrição aqui)"),OR($Q243&lt;&gt;0,$T243&gt;0,$U243&gt;0)),"DESCRIÇÃO",
IF(AND($C243="S",$P243&lt;&gt;0,$Q243&lt;&gt;0,$S243=""),"UNIDADE",
IF(AND($C243="S",$P243&lt;&gt;0,$Q243&lt;&gt;0,$U243=0),"SEM CUSTO",
IF(AND(TIPOORCAMENTO="Licitado",$AL243=0,$AN243&gt;0),"SEM PREÇO",
IF(AND($C243="S",$P243&lt;&gt;0,$Q243&lt;&gt;0,$U243&gt;0,$V243=0),"BDI",
IF(OR(AND(TIPOORCAMENTO="Proposto",$AG243&lt;&gt;"",$AG243&gt;0,ORÇAMENTO.CustoUnitario&gt;$AG243),AND(TIPOORCAMENTO="LICITADO",ORÇAMENTO.PrecoUnitarioLicitado&gt;$AN243)),"ACIMA REF.",
IF(AND($C243="S",$P243&lt;&gt;0,$Q243&lt;&gt;0,$T243=0,$U243&gt;0),"QUANT.",
IF(AND(Import.TipoArredondamento="TransfereGOV",$L243="F",$C243="S",LEN($Q243)&gt;13),"Código &gt;13",
IF(AND(Import.TipoArredondamento="TransfereGOV",$L243="F",$C243&lt;&gt;"S",LEN($R243)&gt;100),"Descrição &gt;100",
IF(AND(Import.TipoArredondamento="TransfereGOV",$L243="F",$C243="S",LEN($R243)&gt;500),"Descrição &gt;500",
IF(AND(Import.TipoArredondamento="TransfereGOV",$L243="F",$C243="S",LEFT(TRIM(UPPER($P243)),6)&lt;&gt;"SINAPI",ISNA(VLOOKUP(TRIM(UPPER($S243)),ListaTgov.Unidades,1,FALSE))),"Unid. Não Disp",
" "))))))))))))))))</f>
        <v xml:space="preserve"> </v>
      </c>
      <c r="AD243" t="str">
        <f ca="1">IF(C243&lt;=CRONO.NivelExibicao,MAX($AD$15:OFFSET(AD243,-1,0))+IF($C243&lt;&gt;1,1,MAX(1,COUNTIF([1]QCI!$A$13:$A$24,OFFSET($E243,-1,0)))),"")</f>
        <v/>
      </c>
      <c r="AE243" s="4" t="str">
        <f ca="1">IF(AND($C243="S",ORÇAMENTO.CodBarra&lt;&gt;""),IF(ORÇAMENTO.Fonte="",ORÇAMENTO.CodBarra,CONCATENATE(ORÇAMENTO.Fonte," ",ORÇAMENTO.CodBarra)))</f>
        <v>SINAPI 103674</v>
      </c>
      <c r="AF243" s="59">
        <f ca="1">IF(ISERROR(INDIRECT(saa)),"(abra o arquivo 'Referência "&amp;Excel_BuiltIn_Database&amp;".xlsm)",IF(OR($C243&lt;&gt;"S",ORÇAMENTO.CodBarra=""),"(Sem Código)",IF(ISERROR(MATCH($AE243,INDIRECT(saa),0)),"(Código não identificado nas referências)",MATCH($AE243,INDIRECT(saa),0))))</f>
        <v>7206</v>
      </c>
      <c r="AG243" s="60">
        <f ca="1">ROUND(IF(DESONERACAO="sim",REFERENCIA.Desonerado,REFERENCIA.NaoDesonerado),2)</f>
        <v>932.26</v>
      </c>
      <c r="AH243" s="61">
        <f t="shared" ca="1" si="56"/>
        <v>0.2495</v>
      </c>
      <c r="AJ243" s="62"/>
      <c r="AL243" s="63"/>
      <c r="AM243" s="64">
        <f t="shared" ca="1" si="70"/>
        <v>9761.5300000000007</v>
      </c>
      <c r="AN243" s="65">
        <f t="shared" ca="1" si="57"/>
        <v>1164.8599999999999</v>
      </c>
    </row>
    <row r="244" spans="1:40" x14ac:dyDescent="0.3">
      <c r="A244">
        <f t="shared" si="54"/>
        <v>3</v>
      </c>
      <c r="B244">
        <f t="shared" ca="1" si="58"/>
        <v>3</v>
      </c>
      <c r="C244">
        <f t="shared" ca="1" si="59"/>
        <v>3</v>
      </c>
      <c r="D244">
        <f t="shared" ca="1" si="60"/>
        <v>4</v>
      </c>
      <c r="E244">
        <f ca="1">IF($C244=1,OFFSET(E244,-1,0)+MAX(1,COUNTIF([1]QCI!$A$13:$A$24,OFFSET([1]ORÇAMENTO!E244,-1,0))),OFFSET(E244,-1,0))</f>
        <v>1</v>
      </c>
      <c r="F244">
        <f t="shared" ca="1" si="61"/>
        <v>18</v>
      </c>
      <c r="G244">
        <f t="shared" ca="1" si="62"/>
        <v>4</v>
      </c>
      <c r="H244">
        <f t="shared" ca="1" si="63"/>
        <v>0</v>
      </c>
      <c r="I244">
        <f t="shared" ca="1" si="64"/>
        <v>0</v>
      </c>
      <c r="J244">
        <f t="shared" ca="1" si="65"/>
        <v>4</v>
      </c>
      <c r="K244" t="e">
        <f ca="1">IF(OR($C244="S",$C244=0),0,MATCH(OFFSET($D244,0,$C244)+IF($C244&lt;&gt;1,1,COUNTIF([1]QCI!$A$13:$A$24,[1]ORÇAMENTO!E244)),OFFSET($D244,1,$C244,ROW($C$250)-ROW($C244)),0))</f>
        <v>#N/A</v>
      </c>
      <c r="L244" s="43" t="str">
        <f t="shared" ca="1" si="66"/>
        <v>F</v>
      </c>
      <c r="M244" s="44" t="s">
        <v>5</v>
      </c>
      <c r="N244" s="45" t="str">
        <f t="shared" ca="1" si="67"/>
        <v>Nível 3</v>
      </c>
      <c r="O244" s="46" t="str">
        <f t="shared" ca="1" si="68"/>
        <v>1.18.4.</v>
      </c>
      <c r="P244" s="47" t="s">
        <v>62</v>
      </c>
      <c r="Q244" s="48"/>
      <c r="R244" s="49" t="s">
        <v>422</v>
      </c>
      <c r="S244" s="50" t="s">
        <v>68</v>
      </c>
      <c r="T244" s="51">
        <f ca="1">OFFSET([1]CÁLCULO!H$15,ROW($T244)-ROW(T$15),0)</f>
        <v>0</v>
      </c>
      <c r="U244" s="52">
        <f t="shared" ca="1" si="71"/>
        <v>0</v>
      </c>
      <c r="V244" s="53" t="s">
        <v>10</v>
      </c>
      <c r="W244" s="51">
        <f ca="1">IF($C244="S",ROUND(IF(TIPOORCAMENTO="Proposto",ORÇAMENTO.CustoUnitario*(1+$AH244),ORÇAMENTO.PrecoUnitarioLicitado),15-13*$AF$10),0)</f>
        <v>0</v>
      </c>
      <c r="X244" s="54">
        <f ca="1">IF($C244="S",IF(OR(Import.TipoArredondamento&lt;&gt;"TransfereGOV",ACOMPANHAMENTO="BM"),VTOTAL1,SUM(OFFSET([1]CÁLCULO!$AI$15,ROW($X244)-ROW($X$15),1):OFFSET([1]CÁLCULO!$BB$15,ROW($X244)-ROW($X$15),-1))),IF($C244=0,0,ROUND(SomaAgrup,15-13*$AF$11)))</f>
        <v>77104</v>
      </c>
      <c r="Y244" s="55" t="s">
        <v>63</v>
      </c>
      <c r="Z244" t="str">
        <f t="shared" ca="1" si="69"/>
        <v/>
      </c>
      <c r="AA244" s="56">
        <f ca="1">IF($C244="S",IF($Z244="CP",$X244,IF($Z244="RA",(($X244)*[1]QCI!$AA$3),0)),SomaAgrup)</f>
        <v>39145.04238697212</v>
      </c>
      <c r="AB244" s="57">
        <f t="shared" ca="1" si="55"/>
        <v>0</v>
      </c>
      <c r="AC244" s="58" t="str">
        <f ca="1">IF($N244=""," ",
IF(AND($C244&lt;&gt;"S",OR($R244="",$R244="(digite a descrição aqui)")),"DESCRIÇÃO",
IF(AND($C244="S",OR($Q244&lt;&gt;0,$T244&gt;0,$U244&gt;0),$P244=0),"FONTE",
IF(AND($C244="S",$P244&lt;&gt;0,OR($T244&gt;0,$U244&gt;0),$Q244=0),"CÓDIGO",
IF(AND($C244="S",$P244&lt;&gt;0,$Q244&lt;&gt;0,$R244="(Código não identificado nas referências)"),"CÓDIGO N/ID",
IF(AND($C244="S",OR($R244="",$R244="(digite a descrição aqui)"),OR($Q244&lt;&gt;0,$T244&gt;0,$U244&gt;0)),"DESCRIÇÃO",
IF(AND($C244="S",$P244&lt;&gt;0,$Q244&lt;&gt;0,$S244=""),"UNIDADE",
IF(AND($C244="S",$P244&lt;&gt;0,$Q244&lt;&gt;0,$U244=0),"SEM CUSTO",
IF(AND(TIPOORCAMENTO="Licitado",$AL244=0,$AN244&gt;0),"SEM PREÇO",
IF(AND($C244="S",$P244&lt;&gt;0,$Q244&lt;&gt;0,$U244&gt;0,$V244=0),"BDI",
IF(OR(AND(TIPOORCAMENTO="Proposto",$AG244&lt;&gt;"",$AG244&gt;0,ORÇAMENTO.CustoUnitario&gt;$AG244),AND(TIPOORCAMENTO="LICITADO",ORÇAMENTO.PrecoUnitarioLicitado&gt;$AN244)),"ACIMA REF.",
IF(AND($C244="S",$P244&lt;&gt;0,$Q244&lt;&gt;0,$T244=0,$U244&gt;0),"QUANT.",
IF(AND(Import.TipoArredondamento="TransfereGOV",$L244="F",$C244="S",LEN($Q244)&gt;13),"Código &gt;13",
IF(AND(Import.TipoArredondamento="TransfereGOV",$L244="F",$C244&lt;&gt;"S",LEN($R244)&gt;100),"Descrição &gt;100",
IF(AND(Import.TipoArredondamento="TransfereGOV",$L244="F",$C244="S",LEN($R244)&gt;500),"Descrição &gt;500",
IF(AND(Import.TipoArredondamento="TransfereGOV",$L244="F",$C244="S",LEFT(TRIM(UPPER($P244)),6)&lt;&gt;"SINAPI",ISNA(VLOOKUP(TRIM(UPPER($S244)),ListaTgov.Unidades,1,FALSE))),"Unid. Não Disp",
" "))))))))))))))))</f>
        <v xml:space="preserve"> </v>
      </c>
      <c r="AD244" t="str">
        <f ca="1">IF(C244&lt;=CRONO.NivelExibicao,MAX($AD$15:OFFSET(AD244,-1,0))+IF($C244&lt;&gt;1,1,MAX(1,COUNTIF([1]QCI!$A$13:$A$24,OFFSET($E244,-1,0)))),"")</f>
        <v/>
      </c>
      <c r="AE244" s="4" t="b">
        <f ca="1">IF(AND($C244="S",ORÇAMENTO.CodBarra&lt;&gt;""),IF(ORÇAMENTO.Fonte="",ORÇAMENTO.CodBarra,CONCATENATE(ORÇAMENTO.Fonte," ",ORÇAMENTO.CodBarra)))</f>
        <v>0</v>
      </c>
      <c r="AF244" s="59" t="str">
        <f ca="1">IF(ISERROR(INDIRECT(saa)),"(abra o arquivo 'Referência "&amp;Excel_BuiltIn_Database&amp;".xlsm)",IF(OR($C244&lt;&gt;"S",ORÇAMENTO.CodBarra=""),"(Sem Código)",IF(ISERROR(MATCH($AE244,INDIRECT(saa),0)),"(Código não identificado nas referências)",MATCH($AE244,INDIRECT(saa),0))))</f>
        <v>(Sem Código)</v>
      </c>
      <c r="AG244" s="60">
        <f ca="1">ROUND(IF(DESONERACAO="sim",REFERENCIA.Desonerado,REFERENCIA.NaoDesonerado),2)</f>
        <v>0</v>
      </c>
      <c r="AH244" s="61">
        <f t="shared" ca="1" si="56"/>
        <v>0.2495</v>
      </c>
      <c r="AJ244" s="62"/>
      <c r="AL244" s="63"/>
      <c r="AM244" s="64">
        <f t="shared" ca="1" si="70"/>
        <v>77104</v>
      </c>
      <c r="AN244" s="65">
        <f t="shared" ca="1" si="57"/>
        <v>0</v>
      </c>
    </row>
    <row r="245" spans="1:40" ht="43.2" x14ac:dyDescent="0.3">
      <c r="A245" t="str">
        <f t="shared" si="54"/>
        <v>S</v>
      </c>
      <c r="B245">
        <f t="shared" ca="1" si="58"/>
        <v>3</v>
      </c>
      <c r="C245" t="str">
        <f t="shared" ca="1" si="59"/>
        <v>S</v>
      </c>
      <c r="D245">
        <f t="shared" ca="1" si="60"/>
        <v>0</v>
      </c>
      <c r="E245">
        <f ca="1">IF($C245=1,OFFSET(E245,-1,0)+MAX(1,COUNTIF([1]QCI!$A$13:$A$24,OFFSET([1]ORÇAMENTO!E245,-1,0))),OFFSET(E245,-1,0))</f>
        <v>1</v>
      </c>
      <c r="F245">
        <f t="shared" ca="1" si="61"/>
        <v>18</v>
      </c>
      <c r="G245">
        <f t="shared" ca="1" si="62"/>
        <v>4</v>
      </c>
      <c r="H245">
        <f t="shared" ca="1" si="63"/>
        <v>0</v>
      </c>
      <c r="I245">
        <f t="shared" ca="1" si="64"/>
        <v>1</v>
      </c>
      <c r="J245">
        <f t="shared" ca="1" si="65"/>
        <v>0</v>
      </c>
      <c r="K245">
        <f ca="1">IF(OR($C245="S",$C245=0),0,MATCH(OFFSET($D245,0,$C245)+IF($C245&lt;&gt;1,1,COUNTIF([1]QCI!$A$13:$A$24,[1]ORÇAMENTO!E245)),OFFSET($D245,1,$C245,ROW($C$250)-ROW($C245)),0))</f>
        <v>0</v>
      </c>
      <c r="L245" s="43" t="str">
        <f t="shared" ca="1" si="66"/>
        <v>F</v>
      </c>
      <c r="M245" s="44" t="s">
        <v>7</v>
      </c>
      <c r="N245" s="45" t="str">
        <f t="shared" ca="1" si="67"/>
        <v>Serviço</v>
      </c>
      <c r="O245" s="46" t="str">
        <f t="shared" ca="1" si="68"/>
        <v>1.18.4.1.</v>
      </c>
      <c r="P245" s="47" t="s">
        <v>62</v>
      </c>
      <c r="Q245" s="48" t="s">
        <v>423</v>
      </c>
      <c r="R245" s="49" t="s">
        <v>424</v>
      </c>
      <c r="S245" s="50" t="s">
        <v>76</v>
      </c>
      <c r="T245" s="51">
        <f ca="1">OFFSET([1]CÁLCULO!H$15,ROW($T245)-ROW(T$15),0)</f>
        <v>211.83</v>
      </c>
      <c r="U245" s="52">
        <f t="shared" ca="1" si="71"/>
        <v>171.79</v>
      </c>
      <c r="V245" s="53" t="s">
        <v>10</v>
      </c>
      <c r="W245" s="51">
        <f ca="1">IF($C245="S",ROUND(IF(TIPOORCAMENTO="Proposto",ORÇAMENTO.CustoUnitario*(1+$AH245),ORÇAMENTO.PrecoUnitarioLicitado),15-13*$AF$10),0)</f>
        <v>214.65</v>
      </c>
      <c r="X245" s="54">
        <f ca="1">IF($C245="S",IF(OR(Import.TipoArredondamento&lt;&gt;"TransfereGOV",ACOMPANHAMENTO="BM"),VTOTAL1,SUM(OFFSET([1]CÁLCULO!$AI$15,ROW($X245)-ROW($X$15),1):OFFSET([1]CÁLCULO!$BB$15,ROW($X245)-ROW($X$15),-1))),IF($C245=0,0,ROUND(SomaAgrup,15-13*$AF$11)))</f>
        <v>45469.31</v>
      </c>
      <c r="Y245" s="55" t="s">
        <v>63</v>
      </c>
      <c r="Z245" t="str">
        <f t="shared" ca="1" si="69"/>
        <v>RA</v>
      </c>
      <c r="AA245" s="56">
        <f ca="1">IF($C245="S",IF($Z245="CP",$X245,IF($Z245="RA",(($X245)*[1]QCI!$AA$3),0)),SomaAgrup)</f>
        <v>23084.380411604783</v>
      </c>
      <c r="AB245" s="57">
        <f t="shared" ca="1" si="55"/>
        <v>0</v>
      </c>
      <c r="AC245" s="58" t="str">
        <f ca="1">IF($N245=""," ",
IF(AND($C245&lt;&gt;"S",OR($R245="",$R245="(digite a descrição aqui)")),"DESCRIÇÃO",
IF(AND($C245="S",OR($Q245&lt;&gt;0,$T245&gt;0,$U245&gt;0),$P245=0),"FONTE",
IF(AND($C245="S",$P245&lt;&gt;0,OR($T245&gt;0,$U245&gt;0),$Q245=0),"CÓDIGO",
IF(AND($C245="S",$P245&lt;&gt;0,$Q245&lt;&gt;0,$R245="(Código não identificado nas referências)"),"CÓDIGO N/ID",
IF(AND($C245="S",OR($R245="",$R245="(digite a descrição aqui)"),OR($Q245&lt;&gt;0,$T245&gt;0,$U245&gt;0)),"DESCRIÇÃO",
IF(AND($C245="S",$P245&lt;&gt;0,$Q245&lt;&gt;0,$S245=""),"UNIDADE",
IF(AND($C245="S",$P245&lt;&gt;0,$Q245&lt;&gt;0,$U245=0),"SEM CUSTO",
IF(AND(TIPOORCAMENTO="Licitado",$AL245=0,$AN245&gt;0),"SEM PREÇO",
IF(AND($C245="S",$P245&lt;&gt;0,$Q245&lt;&gt;0,$U245&gt;0,$V245=0),"BDI",
IF(OR(AND(TIPOORCAMENTO="Proposto",$AG245&lt;&gt;"",$AG245&gt;0,ORÇAMENTO.CustoUnitario&gt;$AG245),AND(TIPOORCAMENTO="LICITADO",ORÇAMENTO.PrecoUnitarioLicitado&gt;$AN245)),"ACIMA REF.",
IF(AND($C245="S",$P245&lt;&gt;0,$Q245&lt;&gt;0,$T245=0,$U245&gt;0),"QUANT.",
IF(AND(Import.TipoArredondamento="TransfereGOV",$L245="F",$C245="S",LEN($Q245)&gt;13),"Código &gt;13",
IF(AND(Import.TipoArredondamento="TransfereGOV",$L245="F",$C245&lt;&gt;"S",LEN($R245)&gt;100),"Descrição &gt;100",
IF(AND(Import.TipoArredondamento="TransfereGOV",$L245="F",$C245="S",LEN($R245)&gt;500),"Descrição &gt;500",
IF(AND(Import.TipoArredondamento="TransfereGOV",$L245="F",$C245="S",LEFT(TRIM(UPPER($P245)),6)&lt;&gt;"SINAPI",ISNA(VLOOKUP(TRIM(UPPER($S245)),ListaTgov.Unidades,1,FALSE))),"Unid. Não Disp",
" "))))))))))))))))</f>
        <v xml:space="preserve"> </v>
      </c>
      <c r="AD245" t="str">
        <f ca="1">IF(C245&lt;=CRONO.NivelExibicao,MAX($AD$15:OFFSET(AD245,-1,0))+IF($C245&lt;&gt;1,1,MAX(1,COUNTIF([1]QCI!$A$13:$A$24,OFFSET($E245,-1,0)))),"")</f>
        <v/>
      </c>
      <c r="AE245" s="4" t="str">
        <f ca="1">IF(AND($C245="S",ORÇAMENTO.CodBarra&lt;&gt;""),IF(ORÇAMENTO.Fonte="",ORÇAMENTO.CodBarra,CONCATENATE(ORÇAMENTO.Fonte," ",ORÇAMENTO.CodBarra)))</f>
        <v>SINAPI 89480</v>
      </c>
      <c r="AF245" s="59">
        <f ca="1">IF(ISERROR(INDIRECT(saa)),"(abra o arquivo 'Referência "&amp;Excel_BuiltIn_Database&amp;".xlsm)",IF(OR($C245&lt;&gt;"S",ORÇAMENTO.CodBarra=""),"(Sem Código)",IF(ISERROR(MATCH($AE245,INDIRECT(saa),0)),"(Código não identificado nas referências)",MATCH($AE245,INDIRECT(saa),0))))</f>
        <v>5952</v>
      </c>
      <c r="AG245" s="60">
        <f ca="1">ROUND(IF(DESONERACAO="sim",REFERENCIA.Desonerado,REFERENCIA.NaoDesonerado),2)</f>
        <v>171.79</v>
      </c>
      <c r="AH245" s="61">
        <f t="shared" ca="1" si="56"/>
        <v>0.2495</v>
      </c>
      <c r="AJ245" s="62"/>
      <c r="AL245" s="63"/>
      <c r="AM245" s="64">
        <f t="shared" ca="1" si="70"/>
        <v>45469.31</v>
      </c>
      <c r="AN245" s="65">
        <f t="shared" ca="1" si="57"/>
        <v>214.65</v>
      </c>
    </row>
    <row r="246" spans="1:40" ht="43.2" x14ac:dyDescent="0.3">
      <c r="A246" t="str">
        <f t="shared" si="54"/>
        <v>S</v>
      </c>
      <c r="B246">
        <f t="shared" ca="1" si="58"/>
        <v>3</v>
      </c>
      <c r="C246" t="str">
        <f t="shared" ca="1" si="59"/>
        <v>S</v>
      </c>
      <c r="D246">
        <f t="shared" ca="1" si="60"/>
        <v>0</v>
      </c>
      <c r="E246">
        <f ca="1">IF($C246=1,OFFSET(E246,-1,0)+MAX(1,COUNTIF([1]QCI!$A$13:$A$24,OFFSET([1]ORÇAMENTO!E246,-1,0))),OFFSET(E246,-1,0))</f>
        <v>1</v>
      </c>
      <c r="F246">
        <f t="shared" ca="1" si="61"/>
        <v>18</v>
      </c>
      <c r="G246">
        <f t="shared" ca="1" si="62"/>
        <v>4</v>
      </c>
      <c r="H246">
        <f t="shared" ca="1" si="63"/>
        <v>0</v>
      </c>
      <c r="I246">
        <f t="shared" ca="1" si="64"/>
        <v>2</v>
      </c>
      <c r="J246">
        <f t="shared" ca="1" si="65"/>
        <v>0</v>
      </c>
      <c r="K246">
        <f ca="1">IF(OR($C246="S",$C246=0),0,MATCH(OFFSET($D246,0,$C246)+IF($C246&lt;&gt;1,1,COUNTIF([1]QCI!$A$13:$A$24,[1]ORÇAMENTO!E246)),OFFSET($D246,1,$C246,ROW($C$250)-ROW($C246)),0))</f>
        <v>0</v>
      </c>
      <c r="L246" s="43" t="str">
        <f t="shared" ca="1" si="66"/>
        <v>F</v>
      </c>
      <c r="M246" s="44" t="s">
        <v>7</v>
      </c>
      <c r="N246" s="45" t="str">
        <f t="shared" ca="1" si="67"/>
        <v>Serviço</v>
      </c>
      <c r="O246" s="46" t="str">
        <f t="shared" ca="1" si="68"/>
        <v>1.18.4.2.</v>
      </c>
      <c r="P246" s="47" t="s">
        <v>62</v>
      </c>
      <c r="Q246" s="48" t="s">
        <v>173</v>
      </c>
      <c r="R246" s="49" t="s">
        <v>174</v>
      </c>
      <c r="S246" s="50" t="s">
        <v>76</v>
      </c>
      <c r="T246" s="51">
        <f ca="1">OFFSET([1]CÁLCULO!H$15,ROW($T246)-ROW(T$15),0)</f>
        <v>423.66</v>
      </c>
      <c r="U246" s="52">
        <f t="shared" ca="1" si="71"/>
        <v>4.59</v>
      </c>
      <c r="V246" s="53" t="s">
        <v>10</v>
      </c>
      <c r="W246" s="51">
        <f ca="1">IF($C246="S",ROUND(IF(TIPOORCAMENTO="Proposto",ORÇAMENTO.CustoUnitario*(1+$AH246),ORÇAMENTO.PrecoUnitarioLicitado),15-13*$AF$10),0)</f>
        <v>5.74</v>
      </c>
      <c r="X246" s="54">
        <f ca="1">IF($C246="S",IF(OR(Import.TipoArredondamento&lt;&gt;"TransfereGOV",ACOMPANHAMENTO="BM"),VTOTAL1,SUM(OFFSET([1]CÁLCULO!$AI$15,ROW($X246)-ROW($X$15),1):OFFSET([1]CÁLCULO!$BB$15,ROW($X246)-ROW($X$15),-1))),IF($C246=0,0,ROUND(SomaAgrup,15-13*$AF$11)))</f>
        <v>2431.81</v>
      </c>
      <c r="Y246" s="55" t="s">
        <v>63</v>
      </c>
      <c r="Z246" t="str">
        <f t="shared" ca="1" si="69"/>
        <v>RA</v>
      </c>
      <c r="AA246" s="56">
        <f ca="1">IF($C246="S",IF($Z246="CP",$X246,IF($Z246="RA",(($X246)*[1]QCI!$AA$3),0)),SomaAgrup)</f>
        <v>1234.6091710814312</v>
      </c>
      <c r="AB246" s="57">
        <f t="shared" ca="1" si="55"/>
        <v>0</v>
      </c>
      <c r="AC246" s="58" t="str">
        <f ca="1">IF($N246=""," ",
IF(AND($C246&lt;&gt;"S",OR($R246="",$R246="(digite a descrição aqui)")),"DESCRIÇÃO",
IF(AND($C246="S",OR($Q246&lt;&gt;0,$T246&gt;0,$U246&gt;0),$P246=0),"FONTE",
IF(AND($C246="S",$P246&lt;&gt;0,OR($T246&gt;0,$U246&gt;0),$Q246=0),"CÓDIGO",
IF(AND($C246="S",$P246&lt;&gt;0,$Q246&lt;&gt;0,$R246="(Código não identificado nas referências)"),"CÓDIGO N/ID",
IF(AND($C246="S",OR($R246="",$R246="(digite a descrição aqui)"),OR($Q246&lt;&gt;0,$T246&gt;0,$U246&gt;0)),"DESCRIÇÃO",
IF(AND($C246="S",$P246&lt;&gt;0,$Q246&lt;&gt;0,$S246=""),"UNIDADE",
IF(AND($C246="S",$P246&lt;&gt;0,$Q246&lt;&gt;0,$U246=0),"SEM CUSTO",
IF(AND(TIPOORCAMENTO="Licitado",$AL246=0,$AN246&gt;0),"SEM PREÇO",
IF(AND($C246="S",$P246&lt;&gt;0,$Q246&lt;&gt;0,$U246&gt;0,$V246=0),"BDI",
IF(OR(AND(TIPOORCAMENTO="Proposto",$AG246&lt;&gt;"",$AG246&gt;0,ORÇAMENTO.CustoUnitario&gt;$AG246),AND(TIPOORCAMENTO="LICITADO",ORÇAMENTO.PrecoUnitarioLicitado&gt;$AN246)),"ACIMA REF.",
IF(AND($C246="S",$P246&lt;&gt;0,$Q246&lt;&gt;0,$T246=0,$U246&gt;0),"QUANT.",
IF(AND(Import.TipoArredondamento="TransfereGOV",$L246="F",$C246="S",LEN($Q246)&gt;13),"Código &gt;13",
IF(AND(Import.TipoArredondamento="TransfereGOV",$L246="F",$C246&lt;&gt;"S",LEN($R246)&gt;100),"Descrição &gt;100",
IF(AND(Import.TipoArredondamento="TransfereGOV",$L246="F",$C246="S",LEN($R246)&gt;500),"Descrição &gt;500",
IF(AND(Import.TipoArredondamento="TransfereGOV",$L246="F",$C246="S",LEFT(TRIM(UPPER($P246)),6)&lt;&gt;"SINAPI",ISNA(VLOOKUP(TRIM(UPPER($S246)),ListaTgov.Unidades,1,FALSE))),"Unid. Não Disp",
" "))))))))))))))))</f>
        <v xml:space="preserve"> </v>
      </c>
      <c r="AD246" t="str">
        <f ca="1">IF(C246&lt;=CRONO.NivelExibicao,MAX($AD$15:OFFSET(AD246,-1,0))+IF($C246&lt;&gt;1,1,MAX(1,COUNTIF([1]QCI!$A$13:$A$24,OFFSET($E246,-1,0)))),"")</f>
        <v/>
      </c>
      <c r="AE246" s="4" t="str">
        <f ca="1">IF(AND($C246="S",ORÇAMENTO.CodBarra&lt;&gt;""),IF(ORÇAMENTO.Fonte="",ORÇAMENTO.CodBarra,CONCATENATE(ORÇAMENTO.Fonte," ",ORÇAMENTO.CodBarra)))</f>
        <v>SINAPI 87879</v>
      </c>
      <c r="AF246" s="59">
        <f ca="1">IF(ISERROR(INDIRECT(saa)),"(abra o arquivo 'Referência "&amp;Excel_BuiltIn_Database&amp;".xlsm)",IF(OR($C246&lt;&gt;"S",ORÇAMENTO.CodBarra=""),"(Sem Código)",IF(ISERROR(MATCH($AE246,INDIRECT(saa),0)),"(Código não identificado nas referências)",MATCH($AE246,INDIRECT(saa),0))))</f>
        <v>7181</v>
      </c>
      <c r="AG246" s="60">
        <f ca="1">ROUND(IF(DESONERACAO="sim",REFERENCIA.Desonerado,REFERENCIA.NaoDesonerado),2)</f>
        <v>4.59</v>
      </c>
      <c r="AH246" s="61">
        <f t="shared" ca="1" si="56"/>
        <v>0.2495</v>
      </c>
      <c r="AJ246" s="62"/>
      <c r="AL246" s="63"/>
      <c r="AM246" s="64">
        <f t="shared" ca="1" si="70"/>
        <v>2431.81</v>
      </c>
      <c r="AN246" s="65">
        <f t="shared" ca="1" si="57"/>
        <v>5.74</v>
      </c>
    </row>
    <row r="247" spans="1:40" ht="43.2" x14ac:dyDescent="0.3">
      <c r="A247" t="str">
        <f t="shared" si="54"/>
        <v>S</v>
      </c>
      <c r="B247">
        <f t="shared" ca="1" si="58"/>
        <v>3</v>
      </c>
      <c r="C247" t="str">
        <f t="shared" ca="1" si="59"/>
        <v>S</v>
      </c>
      <c r="D247">
        <f t="shared" ca="1" si="60"/>
        <v>0</v>
      </c>
      <c r="E247">
        <f ca="1">IF($C247=1,OFFSET(E247,-1,0)+MAX(1,COUNTIF([1]QCI!$A$13:$A$24,OFFSET([1]ORÇAMENTO!E247,-1,0))),OFFSET(E247,-1,0))</f>
        <v>1</v>
      </c>
      <c r="F247">
        <f t="shared" ca="1" si="61"/>
        <v>18</v>
      </c>
      <c r="G247">
        <f t="shared" ca="1" si="62"/>
        <v>4</v>
      </c>
      <c r="H247">
        <f t="shared" ca="1" si="63"/>
        <v>0</v>
      </c>
      <c r="I247">
        <f t="shared" ca="1" si="64"/>
        <v>3</v>
      </c>
      <c r="J247">
        <f t="shared" ca="1" si="65"/>
        <v>0</v>
      </c>
      <c r="K247">
        <f ca="1">IF(OR($C247="S",$C247=0),0,MATCH(OFFSET($D247,0,$C247)+IF($C247&lt;&gt;1,1,COUNTIF([1]QCI!$A$13:$A$24,[1]ORÇAMENTO!E247)),OFFSET($D247,1,$C247,ROW($C$250)-ROW($C247)),0))</f>
        <v>0</v>
      </c>
      <c r="L247" s="43" t="str">
        <f t="shared" ca="1" si="66"/>
        <v>F</v>
      </c>
      <c r="M247" s="44" t="s">
        <v>7</v>
      </c>
      <c r="N247" s="45" t="str">
        <f t="shared" ca="1" si="67"/>
        <v>Serviço</v>
      </c>
      <c r="O247" s="46" t="str">
        <f t="shared" ca="1" si="68"/>
        <v>1.18.4.3.</v>
      </c>
      <c r="P247" s="47" t="s">
        <v>62</v>
      </c>
      <c r="Q247" s="48" t="s">
        <v>175</v>
      </c>
      <c r="R247" s="49" t="s">
        <v>176</v>
      </c>
      <c r="S247" s="50" t="s">
        <v>76</v>
      </c>
      <c r="T247" s="51">
        <f ca="1">OFFSET([1]CÁLCULO!H$15,ROW($T247)-ROW(T$15),0)</f>
        <v>423.66</v>
      </c>
      <c r="U247" s="52">
        <f t="shared" ca="1" si="71"/>
        <v>55.17</v>
      </c>
      <c r="V247" s="53" t="s">
        <v>10</v>
      </c>
      <c r="W247" s="51">
        <f ca="1">IF($C247="S",ROUND(IF(TIPOORCAMENTO="Proposto",ORÇAMENTO.CustoUnitario*(1+$AH247),ORÇAMENTO.PrecoUnitarioLicitado),15-13*$AF$10),0)</f>
        <v>68.930000000000007</v>
      </c>
      <c r="X247" s="54">
        <f ca="1">IF($C247="S",IF(OR(Import.TipoArredondamento&lt;&gt;"TransfereGOV",ACOMPANHAMENTO="BM"),VTOTAL1,SUM(OFFSET([1]CÁLCULO!$AI$15,ROW($X247)-ROW($X$15),1):OFFSET([1]CÁLCULO!$BB$15,ROW($X247)-ROW($X$15),-1))),IF($C247=0,0,ROUND(SomaAgrup,15-13*$AF$11)))</f>
        <v>29202.880000000001</v>
      </c>
      <c r="Y247" s="55" t="s">
        <v>63</v>
      </c>
      <c r="Z247" t="str">
        <f t="shared" ca="1" si="69"/>
        <v>RA</v>
      </c>
      <c r="AA247" s="56">
        <f ca="1">IF($C247="S",IF($Z247="CP",$X247,IF($Z247="RA",(($X247)*[1]QCI!$AA$3),0)),SomaAgrup)</f>
        <v>14826.052804285904</v>
      </c>
      <c r="AB247" s="57">
        <f t="shared" ca="1" si="55"/>
        <v>0</v>
      </c>
      <c r="AC247" s="58" t="str">
        <f ca="1">IF($N247=""," ",
IF(AND($C247&lt;&gt;"S",OR($R247="",$R247="(digite a descrição aqui)")),"DESCRIÇÃO",
IF(AND($C247="S",OR($Q247&lt;&gt;0,$T247&gt;0,$U247&gt;0),$P247=0),"FONTE",
IF(AND($C247="S",$P247&lt;&gt;0,OR($T247&gt;0,$U247&gt;0),$Q247=0),"CÓDIGO",
IF(AND($C247="S",$P247&lt;&gt;0,$Q247&lt;&gt;0,$R247="(Código não identificado nas referências)"),"CÓDIGO N/ID",
IF(AND($C247="S",OR($R247="",$R247="(digite a descrição aqui)"),OR($Q247&lt;&gt;0,$T247&gt;0,$U247&gt;0)),"DESCRIÇÃO",
IF(AND($C247="S",$P247&lt;&gt;0,$Q247&lt;&gt;0,$S247=""),"UNIDADE",
IF(AND($C247="S",$P247&lt;&gt;0,$Q247&lt;&gt;0,$U247=0),"SEM CUSTO",
IF(AND(TIPOORCAMENTO="Licitado",$AL247=0,$AN247&gt;0),"SEM PREÇO",
IF(AND($C247="S",$P247&lt;&gt;0,$Q247&lt;&gt;0,$U247&gt;0,$V247=0),"BDI",
IF(OR(AND(TIPOORCAMENTO="Proposto",$AG247&lt;&gt;"",$AG247&gt;0,ORÇAMENTO.CustoUnitario&gt;$AG247),AND(TIPOORCAMENTO="LICITADO",ORÇAMENTO.PrecoUnitarioLicitado&gt;$AN247)),"ACIMA REF.",
IF(AND($C247="S",$P247&lt;&gt;0,$Q247&lt;&gt;0,$T247=0,$U247&gt;0),"QUANT.",
IF(AND(Import.TipoArredondamento="TransfereGOV",$L247="F",$C247="S",LEN($Q247)&gt;13),"Código &gt;13",
IF(AND(Import.TipoArredondamento="TransfereGOV",$L247="F",$C247&lt;&gt;"S",LEN($R247)&gt;100),"Descrição &gt;100",
IF(AND(Import.TipoArredondamento="TransfereGOV",$L247="F",$C247="S",LEN($R247)&gt;500),"Descrição &gt;500",
IF(AND(Import.TipoArredondamento="TransfereGOV",$L247="F",$C247="S",LEFT(TRIM(UPPER($P247)),6)&lt;&gt;"SINAPI",ISNA(VLOOKUP(TRIM(UPPER($S247)),ListaTgov.Unidades,1,FALSE))),"Unid. Não Disp",
" "))))))))))))))))</f>
        <v xml:space="preserve"> </v>
      </c>
      <c r="AD247" t="str">
        <f ca="1">IF(C247&lt;=CRONO.NivelExibicao,MAX($AD$15:OFFSET(AD247,-1,0))+IF($C247&lt;&gt;1,1,MAX(1,COUNTIF([1]QCI!$A$13:$A$24,OFFSET($E247,-1,0)))),"")</f>
        <v/>
      </c>
      <c r="AE247" s="4" t="str">
        <f ca="1">IF(AND($C247="S",ORÇAMENTO.CodBarra&lt;&gt;""),IF(ORÇAMENTO.Fonte="",ORÇAMENTO.CodBarra,CONCATENATE(ORÇAMENTO.Fonte," ",ORÇAMENTO.CodBarra)))</f>
        <v>SINAPI 87775</v>
      </c>
      <c r="AF247" s="59">
        <f ca="1">IF(ISERROR(INDIRECT(saa)),"(abra o arquivo 'Referência "&amp;Excel_BuiltIn_Database&amp;".xlsm)",IF(OR($C247&lt;&gt;"S",ORÇAMENTO.CodBarra=""),"(Sem Código)",IF(ISERROR(MATCH($AE247,INDIRECT(saa),0)),"(Código não identificado nas referências)",MATCH($AE247,INDIRECT(saa),0))))</f>
        <v>13265</v>
      </c>
      <c r="AG247" s="60">
        <f ca="1">ROUND(IF(DESONERACAO="sim",REFERENCIA.Desonerado,REFERENCIA.NaoDesonerado),2)</f>
        <v>55.17</v>
      </c>
      <c r="AH247" s="61">
        <f t="shared" ca="1" si="56"/>
        <v>0.2495</v>
      </c>
      <c r="AJ247" s="62"/>
      <c r="AL247" s="63"/>
      <c r="AM247" s="64">
        <f t="shared" ca="1" si="70"/>
        <v>29202.880000000001</v>
      </c>
      <c r="AN247" s="65">
        <f t="shared" ca="1" si="57"/>
        <v>68.930000000000007</v>
      </c>
    </row>
    <row r="248" spans="1:40" x14ac:dyDescent="0.3">
      <c r="A248">
        <f t="shared" si="54"/>
        <v>2</v>
      </c>
      <c r="B248">
        <f t="shared" ca="1" si="58"/>
        <v>2</v>
      </c>
      <c r="C248">
        <f t="shared" ca="1" si="59"/>
        <v>2</v>
      </c>
      <c r="D248">
        <f t="shared" ca="1" si="60"/>
        <v>2</v>
      </c>
      <c r="E248">
        <f ca="1">IF($C248=1,OFFSET(E248,-1,0)+MAX(1,COUNTIF([1]QCI!$A$13:$A$24,OFFSET([1]ORÇAMENTO!E248,-1,0))),OFFSET(E248,-1,0))</f>
        <v>1</v>
      </c>
      <c r="F248">
        <f t="shared" ca="1" si="61"/>
        <v>19</v>
      </c>
      <c r="G248">
        <f t="shared" ca="1" si="62"/>
        <v>0</v>
      </c>
      <c r="H248">
        <f t="shared" ca="1" si="63"/>
        <v>0</v>
      </c>
      <c r="I248">
        <f t="shared" ca="1" si="64"/>
        <v>0</v>
      </c>
      <c r="J248">
        <f t="shared" ca="1" si="65"/>
        <v>2</v>
      </c>
      <c r="K248" t="e">
        <f ca="1">IF(OR($C248="S",$C248=0),0,MATCH(OFFSET($D248,0,$C248)+IF($C248&lt;&gt;1,1,COUNTIF([1]QCI!$A$13:$A$24,[1]ORÇAMENTO!E248)),OFFSET($D248,1,$C248,ROW($C$250)-ROW($C248)),0))</f>
        <v>#N/A</v>
      </c>
      <c r="L248" s="43" t="str">
        <f t="shared" ca="1" si="66"/>
        <v>F</v>
      </c>
      <c r="M248" s="44" t="s">
        <v>4</v>
      </c>
      <c r="N248" s="45" t="str">
        <f t="shared" ca="1" si="67"/>
        <v>Nível 2</v>
      </c>
      <c r="O248" s="46" t="str">
        <f t="shared" ca="1" si="68"/>
        <v>1.19.</v>
      </c>
      <c r="P248" s="47" t="s">
        <v>62</v>
      </c>
      <c r="Q248" s="48"/>
      <c r="R248" s="49" t="s">
        <v>425</v>
      </c>
      <c r="S248" s="50" t="s">
        <v>68</v>
      </c>
      <c r="T248" s="51">
        <f ca="1">OFFSET([1]CÁLCULO!H$15,ROW($T248)-ROW(T$15),0)</f>
        <v>0</v>
      </c>
      <c r="U248" s="52">
        <f t="shared" ca="1" si="71"/>
        <v>0</v>
      </c>
      <c r="V248" s="53" t="s">
        <v>10</v>
      </c>
      <c r="W248" s="51">
        <f ca="1">IF($C248="S",ROUND(IF(TIPOORCAMENTO="Proposto",ORÇAMENTO.CustoUnitario*(1+$AH248),ORÇAMENTO.PrecoUnitarioLicitado),15-13*$AF$10),0)</f>
        <v>0</v>
      </c>
      <c r="X248" s="54">
        <f ca="1">IF($C248="S",IF(OR(Import.TipoArredondamento&lt;&gt;"TransfereGOV",ACOMPANHAMENTO="BM"),VTOTAL1,SUM(OFFSET([1]CÁLCULO!$AI$15,ROW($X248)-ROW($X$15),1):OFFSET([1]CÁLCULO!$BB$15,ROW($X248)-ROW($X$15),-1))),IF($C248=0,0,ROUND(SomaAgrup,15-13*$AF$11)))</f>
        <v>2399.85</v>
      </c>
      <c r="Y248" s="55" t="s">
        <v>63</v>
      </c>
      <c r="Z248" t="str">
        <f t="shared" ca="1" si="69"/>
        <v/>
      </c>
      <c r="AA248" s="56">
        <f ca="1">IF($C248="S",IF($Z248="CP",$X248,IF($Z248="RA",(($X248)*[1]QCI!$AA$3),0)),SomaAgrup)</f>
        <v>1218.3833519969785</v>
      </c>
      <c r="AB248" s="57">
        <f t="shared" ca="1" si="55"/>
        <v>0</v>
      </c>
      <c r="AC248" s="58" t="str">
        <f ca="1">IF($N248=""," ",
IF(AND($C248&lt;&gt;"S",OR($R248="",$R248="(digite a descrição aqui)")),"DESCRIÇÃO",
IF(AND($C248="S",OR($Q248&lt;&gt;0,$T248&gt;0,$U248&gt;0),$P248=0),"FONTE",
IF(AND($C248="S",$P248&lt;&gt;0,OR($T248&gt;0,$U248&gt;0),$Q248=0),"CÓDIGO",
IF(AND($C248="S",$P248&lt;&gt;0,$Q248&lt;&gt;0,$R248="(Código não identificado nas referências)"),"CÓDIGO N/ID",
IF(AND($C248="S",OR($R248="",$R248="(digite a descrição aqui)"),OR($Q248&lt;&gt;0,$T248&gt;0,$U248&gt;0)),"DESCRIÇÃO",
IF(AND($C248="S",$P248&lt;&gt;0,$Q248&lt;&gt;0,$S248=""),"UNIDADE",
IF(AND($C248="S",$P248&lt;&gt;0,$Q248&lt;&gt;0,$U248=0),"SEM CUSTO",
IF(AND(TIPOORCAMENTO="Licitado",$AL248=0,$AN248&gt;0),"SEM PREÇO",
IF(AND($C248="S",$P248&lt;&gt;0,$Q248&lt;&gt;0,$U248&gt;0,$V248=0),"BDI",
IF(OR(AND(TIPOORCAMENTO="Proposto",$AG248&lt;&gt;"",$AG248&gt;0,ORÇAMENTO.CustoUnitario&gt;$AG248),AND(TIPOORCAMENTO="LICITADO",ORÇAMENTO.PrecoUnitarioLicitado&gt;$AN248)),"ACIMA REF.",
IF(AND($C248="S",$P248&lt;&gt;0,$Q248&lt;&gt;0,$T248=0,$U248&gt;0),"QUANT.",
IF(AND(Import.TipoArredondamento="TransfereGOV",$L248="F",$C248="S",LEN($Q248)&gt;13),"Código &gt;13",
IF(AND(Import.TipoArredondamento="TransfereGOV",$L248="F",$C248&lt;&gt;"S",LEN($R248)&gt;100),"Descrição &gt;100",
IF(AND(Import.TipoArredondamento="TransfereGOV",$L248="F",$C248="S",LEN($R248)&gt;500),"Descrição &gt;500",
IF(AND(Import.TipoArredondamento="TransfereGOV",$L248="F",$C248="S",LEFT(TRIM(UPPER($P248)),6)&lt;&gt;"SINAPI",ISNA(VLOOKUP(TRIM(UPPER($S248)),ListaTgov.Unidades,1,FALSE))),"Unid. Não Disp",
" "))))))))))))))))</f>
        <v xml:space="preserve"> </v>
      </c>
      <c r="AD248">
        <f ca="1">IF(C248&lt;=CRONO.NivelExibicao,MAX($AD$15:OFFSET(AD248,-1,0))+IF($C248&lt;&gt;1,1,MAX(1,COUNTIF([1]QCI!$A$13:$A$24,OFFSET($E248,-1,0)))),"")</f>
        <v>20</v>
      </c>
      <c r="AE248" s="4" t="b">
        <f ca="1">IF(AND($C248="S",ORÇAMENTO.CodBarra&lt;&gt;""),IF(ORÇAMENTO.Fonte="",ORÇAMENTO.CodBarra,CONCATENATE(ORÇAMENTO.Fonte," ",ORÇAMENTO.CodBarra)))</f>
        <v>0</v>
      </c>
      <c r="AF248" s="59" t="str">
        <f ca="1">IF(ISERROR(INDIRECT(saa)),"(abra o arquivo 'Referência "&amp;Excel_BuiltIn_Database&amp;".xlsm)",IF(OR($C248&lt;&gt;"S",ORÇAMENTO.CodBarra=""),"(Sem Código)",IF(ISERROR(MATCH($AE248,INDIRECT(saa),0)),"(Código não identificado nas referências)",MATCH($AE248,INDIRECT(saa),0))))</f>
        <v>(Sem Código)</v>
      </c>
      <c r="AG248" s="60">
        <f ca="1">ROUND(IF(DESONERACAO="sim",REFERENCIA.Desonerado,REFERENCIA.NaoDesonerado),2)</f>
        <v>0</v>
      </c>
      <c r="AH248" s="61">
        <f t="shared" ca="1" si="56"/>
        <v>0.2495</v>
      </c>
      <c r="AJ248" s="62"/>
      <c r="AL248" s="63"/>
      <c r="AM248" s="64">
        <f t="shared" ca="1" si="70"/>
        <v>2399.85</v>
      </c>
      <c r="AN248" s="65">
        <f t="shared" ca="1" si="57"/>
        <v>0</v>
      </c>
    </row>
    <row r="249" spans="1:40" ht="28.8" x14ac:dyDescent="0.3">
      <c r="A249" t="str">
        <f t="shared" si="54"/>
        <v>S</v>
      </c>
      <c r="B249">
        <f t="shared" ca="1" si="58"/>
        <v>2</v>
      </c>
      <c r="C249" t="str">
        <f t="shared" ca="1" si="59"/>
        <v>S</v>
      </c>
      <c r="D249">
        <f t="shared" ca="1" si="60"/>
        <v>0</v>
      </c>
      <c r="E249">
        <f ca="1">IF($C249=1,OFFSET(E249,-1,0)+MAX(1,COUNTIF([1]QCI!$A$13:$A$24,OFFSET([1]ORÇAMENTO!E249,-1,0))),OFFSET(E249,-1,0))</f>
        <v>1</v>
      </c>
      <c r="F249">
        <f t="shared" ca="1" si="61"/>
        <v>19</v>
      </c>
      <c r="G249">
        <f t="shared" ca="1" si="62"/>
        <v>0</v>
      </c>
      <c r="H249">
        <f t="shared" ca="1" si="63"/>
        <v>0</v>
      </c>
      <c r="I249">
        <f t="shared" ca="1" si="64"/>
        <v>1</v>
      </c>
      <c r="J249">
        <f t="shared" ca="1" si="65"/>
        <v>0</v>
      </c>
      <c r="K249">
        <f ca="1">IF(OR($C249="S",$C249=0),0,MATCH(OFFSET($D249,0,$C249)+IF($C249&lt;&gt;1,1,COUNTIF([1]QCI!$A$13:$A$24,[1]ORÇAMENTO!E249)),OFFSET($D249,1,$C249,ROW($C$250)-ROW($C249)),0))</f>
        <v>0</v>
      </c>
      <c r="L249" s="43" t="str">
        <f t="shared" ca="1" si="66"/>
        <v>F</v>
      </c>
      <c r="M249" s="44" t="s">
        <v>7</v>
      </c>
      <c r="N249" s="45" t="str">
        <f t="shared" ca="1" si="67"/>
        <v>Serviço</v>
      </c>
      <c r="O249" s="46" t="str">
        <f t="shared" ca="1" si="68"/>
        <v>1.19.0.1.</v>
      </c>
      <c r="P249" s="47" t="s">
        <v>62</v>
      </c>
      <c r="Q249" s="48" t="s">
        <v>426</v>
      </c>
      <c r="R249" s="49" t="s">
        <v>427</v>
      </c>
      <c r="S249" s="50" t="s">
        <v>72</v>
      </c>
      <c r="T249" s="51">
        <f ca="1">OFFSET([1]CÁLCULO!H$15,ROW($T249)-ROW(T$15),0)</f>
        <v>15</v>
      </c>
      <c r="U249" s="52">
        <f t="shared" ca="1" si="71"/>
        <v>128.04</v>
      </c>
      <c r="V249" s="53" t="s">
        <v>10</v>
      </c>
      <c r="W249" s="51">
        <f ca="1">IF($C249="S",ROUND(IF(TIPOORCAMENTO="Proposto",ORÇAMENTO.CustoUnitario*(1+$AH249),ORÇAMENTO.PrecoUnitarioLicitado),15-13*$AF$10),0)</f>
        <v>159.99</v>
      </c>
      <c r="X249" s="54">
        <f ca="1">IF($C249="S",IF(OR(Import.TipoArredondamento&lt;&gt;"TransfereGOV",ACOMPANHAMENTO="BM"),VTOTAL1,SUM(OFFSET([1]CÁLCULO!$AI$15,ROW($X249)-ROW($X$15),1):OFFSET([1]CÁLCULO!$BB$15,ROW($X249)-ROW($X$15),-1))),IF($C249=0,0,ROUND(SomaAgrup,15-13*$AF$11)))</f>
        <v>2399.85</v>
      </c>
      <c r="Y249" s="55" t="s">
        <v>63</v>
      </c>
      <c r="Z249" t="str">
        <f t="shared" ca="1" si="69"/>
        <v>RA</v>
      </c>
      <c r="AA249" s="56">
        <f ca="1">IF($C249="S",IF($Z249="CP",$X249,IF($Z249="RA",(($X249)*[1]QCI!$AA$3),0)),SomaAgrup)</f>
        <v>1218.3833519969785</v>
      </c>
      <c r="AB249" s="57">
        <f t="shared" ca="1" si="55"/>
        <v>0</v>
      </c>
      <c r="AC249" s="58" t="str">
        <f ca="1">IF($N249=""," ",
IF(AND($C249&lt;&gt;"S",OR($R249="",$R249="(digite a descrição aqui)")),"DESCRIÇÃO",
IF(AND($C249="S",OR($Q249&lt;&gt;0,$T249&gt;0,$U249&gt;0),$P249=0),"FONTE",
IF(AND($C249="S",$P249&lt;&gt;0,OR($T249&gt;0,$U249&gt;0),$Q249=0),"CÓDIGO",
IF(AND($C249="S",$P249&lt;&gt;0,$Q249&lt;&gt;0,$R249="(Código não identificado nas referências)"),"CÓDIGO N/ID",
IF(AND($C249="S",OR($R249="",$R249="(digite a descrição aqui)"),OR($Q249&lt;&gt;0,$T249&gt;0,$U249&gt;0)),"DESCRIÇÃO",
IF(AND($C249="S",$P249&lt;&gt;0,$Q249&lt;&gt;0,$S249=""),"UNIDADE",
IF(AND($C249="S",$P249&lt;&gt;0,$Q249&lt;&gt;0,$U249=0),"SEM CUSTO",
IF(AND(TIPOORCAMENTO="Licitado",$AL249=0,$AN249&gt;0),"SEM PREÇO",
IF(AND($C249="S",$P249&lt;&gt;0,$Q249&lt;&gt;0,$U249&gt;0,$V249=0),"BDI",
IF(OR(AND(TIPOORCAMENTO="Proposto",$AG249&lt;&gt;"",$AG249&gt;0,ORÇAMENTO.CustoUnitario&gt;$AG249),AND(TIPOORCAMENTO="LICITADO",ORÇAMENTO.PrecoUnitarioLicitado&gt;$AN249)),"ACIMA REF.",
IF(AND($C249="S",$P249&lt;&gt;0,$Q249&lt;&gt;0,$T249=0,$U249&gt;0),"QUANT.",
IF(AND(Import.TipoArredondamento="TransfereGOV",$L249="F",$C249="S",LEN($Q249)&gt;13),"Código &gt;13",
IF(AND(Import.TipoArredondamento="TransfereGOV",$L249="F",$C249&lt;&gt;"S",LEN($R249)&gt;100),"Descrição &gt;100",
IF(AND(Import.TipoArredondamento="TransfereGOV",$L249="F",$C249="S",LEN($R249)&gt;500),"Descrição &gt;500",
IF(AND(Import.TipoArredondamento="TransfereGOV",$L249="F",$C249="S",LEFT(TRIM(UPPER($P249)),6)&lt;&gt;"SINAPI",ISNA(VLOOKUP(TRIM(UPPER($S249)),ListaTgov.Unidades,1,FALSE))),"Unid. Não Disp",
" "))))))))))))))))</f>
        <v xml:space="preserve"> </v>
      </c>
      <c r="AD249" t="str">
        <f ca="1">IF(C249&lt;=CRONO.NivelExibicao,MAX($AD$15:OFFSET(AD249,-1,0))+IF($C249&lt;&gt;1,1,MAX(1,COUNTIF([1]QCI!$A$13:$A$24,OFFSET($E249,-1,0)))),"")</f>
        <v/>
      </c>
      <c r="AE249" s="4" t="str">
        <f ca="1">IF(AND($C249="S",ORÇAMENTO.CodBarra&lt;&gt;""),IF(ORÇAMENTO.Fonte="",ORÇAMENTO.CodBarra,CONCATENATE(ORÇAMENTO.Fonte," ",ORÇAMENTO.CodBarra)))</f>
        <v>SINAPI 98510</v>
      </c>
      <c r="AF249" s="59">
        <f ca="1">IF(ISERROR(INDIRECT(saa)),"(abra o arquivo 'Referência "&amp;Excel_BuiltIn_Database&amp;".xlsm)",IF(OR($C249&lt;&gt;"S",ORÇAMENTO.CodBarra=""),"(Sem Código)",IF(ISERROR(MATCH($AE249,INDIRECT(saa),0)),"(Código não identificado nas referências)",MATCH($AE249,INDIRECT(saa),0))))</f>
        <v>13391</v>
      </c>
      <c r="AG249" s="60">
        <f ca="1">ROUND(IF(DESONERACAO="sim",REFERENCIA.Desonerado,REFERENCIA.NaoDesonerado),2)</f>
        <v>128.04</v>
      </c>
      <c r="AH249" s="61">
        <f t="shared" ca="1" si="56"/>
        <v>0.2495</v>
      </c>
      <c r="AJ249" s="62"/>
      <c r="AL249" s="63"/>
      <c r="AM249" s="64">
        <f t="shared" ca="1" si="70"/>
        <v>2399.85</v>
      </c>
      <c r="AN249" s="65">
        <f t="shared" ca="1" si="57"/>
        <v>159.99</v>
      </c>
    </row>
    <row r="250" spans="1:40" ht="5.0999999999999996" customHeight="1" x14ac:dyDescent="0.3">
      <c r="A250">
        <v>-1</v>
      </c>
      <c r="C250">
        <v>-1</v>
      </c>
      <c r="E250">
        <v>0</v>
      </c>
      <c r="F250">
        <v>0</v>
      </c>
      <c r="G250">
        <v>0</v>
      </c>
      <c r="H250">
        <v>0</v>
      </c>
      <c r="I250">
        <v>0</v>
      </c>
      <c r="L250" s="43" t="s">
        <v>65</v>
      </c>
      <c r="M250" s="80"/>
      <c r="N250" s="81"/>
      <c r="O250" s="80"/>
      <c r="P250" s="82"/>
      <c r="Q250" s="82"/>
      <c r="R250" s="82"/>
      <c r="S250" s="82"/>
      <c r="T250" s="82"/>
      <c r="U250" s="82"/>
      <c r="V250" s="82"/>
      <c r="W250" s="82"/>
      <c r="X250" s="81"/>
      <c r="Y250" s="81"/>
      <c r="AC250" s="58" t="str">
        <f>IF($N250=""," ",
IF(AND($C250&lt;&gt;"S",OR($R250="",$R250="(digite a descrição aqui)")),"DESCRIÇÃO",
IF(AND($C250="S",OR($Q250&lt;&gt;0,$T250&gt;0,$U250&gt;0),$P250=0),"FONTE",
IF(AND($C250="S",$P250&lt;&gt;0,OR($T250&gt;0,$U250&gt;0),$Q250=0),"CÓDIGO",
IF(AND($C250="S",$P250&lt;&gt;0,$Q250&lt;&gt;0,$R250="(Código não identificado nas referências)"),"CÓDIGO N/ID",
IF(AND($C250="S",OR($R250="",$R250="(digite a descrição aqui)"),OR($Q250&lt;&gt;0,$T250&gt;0,$U250&gt;0)),"DESCRIÇÃO",
IF(AND($C250="S",$P250&lt;&gt;0,$Q250&lt;&gt;0,$S250=""),"UNIDADE",
IF(AND($C250="S",$P250&lt;&gt;0,$Q250&lt;&gt;0,$U250=0),"SEM CUSTO",
IF(AND(TIPOORCAMENTO="Licitado",$AL250=0,$AN250&gt;0),"SEM PREÇO",
IF(AND($C250="S",$P250&lt;&gt;0,$Q250&lt;&gt;0,$U250&gt;0,$V250=0),"BDI",
IF(OR(AND(TIPOORCAMENTO="Proposto",$AG250&lt;&gt;"",$AG250&gt;0,ORÇAMENTO.CustoUnitario&gt;$AG250),AND(TIPOORCAMENTO="LICITADO",ORÇAMENTO.PrecoUnitarioLicitado&gt;$AN250)),"ACIMA REF.",
IF(AND($C250="S",$P250&lt;&gt;0,$Q250&lt;&gt;0,$T250=0,$U250&gt;0),"QUANT.",
IF(AND(Import.TipoArredondamento="TransfereGOV",$L250="F",$C250="S",LEN($Q250)&gt;13),"Código &gt;13",
IF(AND(Import.TipoArredondamento="TransfereGOV",$L250="F",$C250&lt;&gt;"S",LEN($R250)&gt;100),"Descrição &gt;100",
IF(AND(Import.TipoArredondamento="TransfereGOV",$L250="F",$C250="S",LEN($R250)&gt;500),"Descrição &gt;500",
IF(AND(Import.TipoArredondamento="TransfereGOV",$L250="F",$C250="S",LEFT(TRIM(UPPER($P250)),6)&lt;&gt;"SINAPI",ISNA(VLOOKUP(TRIM(UPPER($S250)),ListaTgov.Unidades,1,FALSE))),"Unid. Não Disp",
" "))))))))))))))))</f>
        <v xml:space="preserve"> </v>
      </c>
      <c r="AG250" s="83"/>
      <c r="AH250" s="84"/>
      <c r="AJ250" s="85"/>
      <c r="AL250" s="83"/>
      <c r="AM250" s="86"/>
      <c r="AN250" s="84"/>
    </row>
    <row r="253" spans="1:40" x14ac:dyDescent="0.3">
      <c r="O253" s="87" t="s">
        <v>428</v>
      </c>
      <c r="Q253" s="104" t="s">
        <v>429</v>
      </c>
      <c r="R253" s="104"/>
      <c r="S253" s="104"/>
      <c r="T253" s="104"/>
      <c r="U253" s="104"/>
      <c r="V253" s="104"/>
      <c r="W253" s="104"/>
      <c r="X253" s="104"/>
    </row>
    <row r="255" spans="1:40" x14ac:dyDescent="0.3">
      <c r="O255" s="88" t="s">
        <v>430</v>
      </c>
      <c r="X255" s="89"/>
    </row>
    <row r="256" spans="1:40" ht="12.75" customHeight="1" x14ac:dyDescent="0.3"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</row>
    <row r="257" spans="15:28" x14ac:dyDescent="0.3">
      <c r="O257" s="105"/>
      <c r="P257" s="105"/>
      <c r="Q257" s="105"/>
      <c r="R257" s="105"/>
      <c r="S257" s="105"/>
      <c r="T257" s="105"/>
      <c r="U257" s="105"/>
      <c r="V257" s="105"/>
      <c r="W257" s="105"/>
      <c r="X257" s="105"/>
    </row>
    <row r="258" spans="15:28" x14ac:dyDescent="0.3">
      <c r="O258" s="105"/>
      <c r="P258" s="105"/>
      <c r="Q258" s="105"/>
      <c r="R258" s="105"/>
      <c r="S258" s="105"/>
      <c r="T258" s="105"/>
      <c r="U258" s="105"/>
      <c r="V258" s="105"/>
      <c r="W258" s="105"/>
      <c r="X258" s="105"/>
    </row>
    <row r="259" spans="15:28" x14ac:dyDescent="0.3"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1"/>
      <c r="AA259" s="91"/>
      <c r="AB259" s="91"/>
    </row>
    <row r="260" spans="15:28" x14ac:dyDescent="0.3">
      <c r="O260" s="106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260" s="106"/>
      <c r="Q260" s="106"/>
      <c r="R260" s="106"/>
      <c r="S260" s="106"/>
      <c r="T260" s="106"/>
      <c r="U260" s="106"/>
      <c r="V260" s="106"/>
      <c r="W260" s="106"/>
      <c r="X260" s="106"/>
      <c r="Y260" s="92"/>
      <c r="Z260" s="92"/>
      <c r="AA260" s="92"/>
      <c r="AB260" s="92"/>
    </row>
    <row r="261" spans="15:28" ht="15" customHeight="1" x14ac:dyDescent="0.3">
      <c r="O261" s="107" t="s">
        <v>431</v>
      </c>
      <c r="P261" s="107"/>
      <c r="Q261" s="107"/>
      <c r="R261" s="107"/>
      <c r="S261" s="107"/>
      <c r="T261" s="107"/>
      <c r="U261" s="107"/>
      <c r="V261" s="107"/>
      <c r="W261" s="107"/>
      <c r="X261" s="107"/>
      <c r="Y261" s="92"/>
      <c r="Z261" s="92"/>
      <c r="AA261" s="92"/>
      <c r="AB261" s="92"/>
    </row>
    <row r="263" spans="15:28" ht="30" customHeight="1" x14ac:dyDescent="0.3">
      <c r="O263" s="108" t="str">
        <f>Import.Município</f>
        <v>BARRA DO GARÇAS/MT</v>
      </c>
      <c r="P263" s="108"/>
      <c r="Q263" s="108"/>
      <c r="S263" s="93"/>
      <c r="T263" s="93"/>
      <c r="U263" s="93"/>
      <c r="V263" s="93"/>
      <c r="W263" s="94"/>
    </row>
    <row r="264" spans="15:28" x14ac:dyDescent="0.3">
      <c r="O264" s="95" t="s">
        <v>432</v>
      </c>
      <c r="S264" s="96" t="s">
        <v>433</v>
      </c>
      <c r="T264" s="96"/>
      <c r="U264" s="96"/>
      <c r="V264" s="96"/>
    </row>
    <row r="265" spans="15:28" x14ac:dyDescent="0.3">
      <c r="S265" s="12" t="s">
        <v>434</v>
      </c>
      <c r="T265" s="97" t="str">
        <f t="array" ref="T265:T267">Import.RespOrçamento</f>
        <v>JHONATAN CONCEIÇÃO DOS SANTOS</v>
      </c>
      <c r="V265" s="98"/>
    </row>
    <row r="266" spans="15:28" x14ac:dyDescent="0.3">
      <c r="O266" s="101">
        <f>[1]DADOS!$C$25</f>
        <v>45772</v>
      </c>
      <c r="P266" s="101"/>
      <c r="Q266" s="101"/>
      <c r="S266" s="12" t="s">
        <v>435</v>
      </c>
      <c r="T266" s="97" t="str">
        <v>47792</v>
      </c>
      <c r="U266" s="98"/>
      <c r="V266" s="98"/>
    </row>
    <row r="267" spans="15:28" x14ac:dyDescent="0.3">
      <c r="O267" s="99" t="s">
        <v>436</v>
      </c>
      <c r="P267" s="100"/>
      <c r="Q267" s="100"/>
      <c r="S267" s="12" t="s">
        <v>437</v>
      </c>
      <c r="T267" s="97" t="str">
        <v>1220240156465</v>
      </c>
      <c r="U267" s="98"/>
      <c r="V267" s="98"/>
    </row>
  </sheetData>
  <mergeCells count="24">
    <mergeCell ref="O4:P4"/>
    <mergeCell ref="S4:X4"/>
    <mergeCell ref="O5:P5"/>
    <mergeCell ref="S5:X5"/>
    <mergeCell ref="AE5:AF5"/>
    <mergeCell ref="AJ7:AJ11"/>
    <mergeCell ref="AL7:AL11"/>
    <mergeCell ref="F8:K8"/>
    <mergeCell ref="L8:L12"/>
    <mergeCell ref="O8:P8"/>
    <mergeCell ref="S8:U8"/>
    <mergeCell ref="Y8:Y12"/>
    <mergeCell ref="Z8:Z12"/>
    <mergeCell ref="F9:K9"/>
    <mergeCell ref="AA12:AB12"/>
    <mergeCell ref="O7:P7"/>
    <mergeCell ref="S7:U7"/>
    <mergeCell ref="O266:Q266"/>
    <mergeCell ref="O15:R15"/>
    <mergeCell ref="Q253:X253"/>
    <mergeCell ref="O256:X258"/>
    <mergeCell ref="O260:X260"/>
    <mergeCell ref="O261:X261"/>
    <mergeCell ref="O263:Q263"/>
  </mergeCells>
  <conditionalFormatting sqref="M14">
    <cfRule type="cellIs" dxfId="37" priority="284" stopIfTrue="1" operator="notEqual">
      <formula>$N14</formula>
    </cfRule>
  </conditionalFormatting>
  <conditionalFormatting sqref="M16:M249">
    <cfRule type="cellIs" dxfId="36" priority="4" stopIfTrue="1" operator="notEqual">
      <formula>$N16</formula>
    </cfRule>
  </conditionalFormatting>
  <conditionalFormatting sqref="N14:O14 R14">
    <cfRule type="expression" dxfId="35" priority="286" stopIfTrue="1">
      <formula>OR($C14=0,$C14=2,$C14=3,$C14=4)</formula>
    </cfRule>
  </conditionalFormatting>
  <conditionalFormatting sqref="N16:O249 R16:R249">
    <cfRule type="expression" dxfId="34" priority="6" stopIfTrue="1">
      <formula>OR($C16=0,$C16=2,$C16=3,$C16=4)</formula>
    </cfRule>
  </conditionalFormatting>
  <conditionalFormatting sqref="O8:P8">
    <cfRule type="expression" dxfId="33" priority="301" stopIfTrue="1">
      <formula>ISERROR(INDIRECT($F$9))</formula>
    </cfRule>
  </conditionalFormatting>
  <conditionalFormatting sqref="P14:Q14 S14:T14 Y14 AG14:AH14">
    <cfRule type="expression" dxfId="32" priority="291" stopIfTrue="1">
      <formula>OR($C14=0,$C14=2,$C14=3,$C14=4)</formula>
    </cfRule>
    <cfRule type="expression" dxfId="31" priority="290" stopIfTrue="1">
      <formula>$C14=1</formula>
    </cfRule>
  </conditionalFormatting>
  <conditionalFormatting sqref="P16:Q249 S16:T249 Y16:Y249 AG16:AH249">
    <cfRule type="expression" dxfId="30" priority="10" stopIfTrue="1">
      <formula>$C16=1</formula>
    </cfRule>
  </conditionalFormatting>
  <conditionalFormatting sqref="P16:Q249 Y16:Y249 AG16:AH249 S94:T94">
    <cfRule type="expression" dxfId="29" priority="11" stopIfTrue="1">
      <formula>OR($C16=0,$C16=2,$C16=3,$C16=4)</formula>
    </cfRule>
  </conditionalFormatting>
  <conditionalFormatting sqref="R14 N14:O14">
    <cfRule type="expression" dxfId="28" priority="285" stopIfTrue="1">
      <formula>$C14=1</formula>
    </cfRule>
  </conditionalFormatting>
  <conditionalFormatting sqref="R14">
    <cfRule type="beginsWith" dxfId="27" priority="282" operator="beginsWith" text="(">
      <formula>LEFT(R14,LEN("("))="("</formula>
    </cfRule>
  </conditionalFormatting>
  <conditionalFormatting sqref="R16:R249 N16:O249">
    <cfRule type="expression" dxfId="26" priority="5" stopIfTrue="1">
      <formula>$C16=1</formula>
    </cfRule>
  </conditionalFormatting>
  <conditionalFormatting sqref="R16:R249">
    <cfRule type="beginsWith" dxfId="25" priority="3" operator="beginsWith" text="(">
      <formula>LEFT(R16,LEN("("))="("</formula>
    </cfRule>
  </conditionalFormatting>
  <conditionalFormatting sqref="S7:V8">
    <cfRule type="expression" dxfId="24" priority="302" stopIfTrue="1">
      <formula>TIPOORCAMENTO="Proposto"</formula>
    </cfRule>
  </conditionalFormatting>
  <conditionalFormatting sqref="S9:V9">
    <cfRule type="expression" dxfId="23" priority="283" stopIfTrue="1">
      <formula>TIPOORCAMENTO="Proposto"</formula>
    </cfRule>
  </conditionalFormatting>
  <conditionalFormatting sqref="S16:V93">
    <cfRule type="expression" dxfId="22" priority="198" stopIfTrue="1">
      <formula>OR($C16=0,$C16=2,$C16=3,$C16=4)</formula>
    </cfRule>
  </conditionalFormatting>
  <conditionalFormatting sqref="S95:V249">
    <cfRule type="expression" dxfId="21" priority="21" stopIfTrue="1">
      <formula>OR($C95=0,$C95=2,$C95=3,$C95=4)</formula>
    </cfRule>
  </conditionalFormatting>
  <conditionalFormatting sqref="U14:V14">
    <cfRule type="expression" dxfId="20" priority="287" stopIfTrue="1">
      <formula>$C14=1</formula>
    </cfRule>
    <cfRule type="expression" dxfId="19" priority="288" stopIfTrue="1">
      <formula>OR($C14=0,$C14=2,$C14=3,$C14=4)</formula>
    </cfRule>
    <cfRule type="expression" dxfId="18" priority="289" stopIfTrue="1">
      <formula>AND(TIPOORCAMENTO="Licitado",$C14&lt;&gt;"L",$C14&lt;&gt;-1)</formula>
    </cfRule>
  </conditionalFormatting>
  <conditionalFormatting sqref="U16:V93">
    <cfRule type="expression" dxfId="17" priority="199" stopIfTrue="1">
      <formula>AND(TIPOORCAMENTO="Licitado",$C16&lt;&gt;"L",$C16&lt;&gt;-1)</formula>
    </cfRule>
  </conditionalFormatting>
  <conditionalFormatting sqref="U16:V249">
    <cfRule type="expression" dxfId="16" priority="7" stopIfTrue="1">
      <formula>$C16=1</formula>
    </cfRule>
  </conditionalFormatting>
  <conditionalFormatting sqref="U94:V94">
    <cfRule type="expression" dxfId="15" priority="8" stopIfTrue="1">
      <formula>OR($C94=0,$C94=2,$C94=3,$C94=4)</formula>
    </cfRule>
    <cfRule type="expression" dxfId="14" priority="9" stopIfTrue="1">
      <formula>AND(TIPOORCAMENTO="Licitado",$C94&lt;&gt;"L",$C94&lt;&gt;-1)</formula>
    </cfRule>
  </conditionalFormatting>
  <conditionalFormatting sqref="U95:V249">
    <cfRule type="expression" dxfId="13" priority="22" stopIfTrue="1">
      <formula>AND(TIPOORCAMENTO="Licitado",$C95&lt;&gt;"L",$C95&lt;&gt;-1)</formula>
    </cfRule>
  </conditionalFormatting>
  <conditionalFormatting sqref="W14:X14">
    <cfRule type="expression" dxfId="12" priority="281" stopIfTrue="1">
      <formula>OR($C14=0,$C14=2,$C14=3,$C14=4)</formula>
    </cfRule>
    <cfRule type="expression" dxfId="11" priority="280" stopIfTrue="1">
      <formula>$C14=1</formula>
    </cfRule>
  </conditionalFormatting>
  <conditionalFormatting sqref="W16:X249">
    <cfRule type="expression" dxfId="10" priority="2" stopIfTrue="1">
      <formula>OR($C16=0,$C16=2,$C16=3,$C16=4)</formula>
    </cfRule>
    <cfRule type="expression" dxfId="9" priority="1" stopIfTrue="1">
      <formula>$C16=1</formula>
    </cfRule>
  </conditionalFormatting>
  <conditionalFormatting sqref="AC11">
    <cfRule type="cellIs" dxfId="8" priority="279" operator="equal">
      <formula>"OK"</formula>
    </cfRule>
  </conditionalFormatting>
  <conditionalFormatting sqref="AJ7:AJ250">
    <cfRule type="expression" dxfId="7" priority="292" stopIfTrue="1">
      <formula>OR(ACOMPANHAMENTO&lt;&gt;"BM",TIPOORCAMENTO="Licitado")</formula>
    </cfRule>
    <cfRule type="expression" dxfId="6" priority="293" stopIfTrue="1">
      <formula>$C7=1</formula>
    </cfRule>
    <cfRule type="expression" dxfId="5" priority="294" stopIfTrue="1">
      <formula>OR(AND(ISNUMBER($C7),$C7=0),$C7=2,$C7=3,$C7=4)</formula>
    </cfRule>
  </conditionalFormatting>
  <conditionalFormatting sqref="AL7:AL250">
    <cfRule type="expression" dxfId="4" priority="296" stopIfTrue="1">
      <formula>$C7=1</formula>
    </cfRule>
    <cfRule type="expression" dxfId="3" priority="297" stopIfTrue="1">
      <formula>OR(AND(ISNUMBER($C7),$C7=0),$C7=2,$C7=3,$C7=4)</formula>
    </cfRule>
  </conditionalFormatting>
  <conditionalFormatting sqref="AL7:AN250">
    <cfRule type="expression" dxfId="2" priority="295" stopIfTrue="1">
      <formula>TIPOORCAMENTO="PROPOSTO"</formula>
    </cfRule>
  </conditionalFormatting>
  <conditionalFormatting sqref="AM7:AN250">
    <cfRule type="expression" dxfId="1" priority="299" stopIfTrue="1">
      <formula>$C7=1</formula>
    </cfRule>
    <cfRule type="expression" dxfId="0" priority="300" stopIfTrue="1">
      <formula>OR(AND(ISNUMBER($C7),$C7=0),$C7=2,$C7=3,$C7=4)</formula>
    </cfRule>
  </conditionalFormatting>
  <dataValidations count="8">
    <dataValidation type="list" errorStyle="information" allowBlank="1" showInputMessage="1" prompt="Selecione uma sigla de unidade na lista suspensa." sqref="S14 S16:S249" xr:uid="{FABD2EEF-5903-48E9-890A-A59B8F9611C6}">
      <formula1>ListaTgov.Unidades</formula1>
    </dataValidation>
    <dataValidation allowBlank="1" showInputMessage="1" showErrorMessage="1" prompt="Para Orçamento Proposto, o Preço Unitário é resultado do produto do Custo Unitário pelo BDI._x000a_Para Orçamento Licitado, deve ser preenchido na Coluna AL." sqref="W14 W16:W249" xr:uid="{0864107F-B763-40D8-837B-7A2CED2E485F}"/>
    <dataValidation allowBlank="1" showInputMessage="1" showErrorMessage="1" prompt="A entrada de quantidades é feita na coluna AJ se acompanhamento por BM, ou na aba &quot;Memória de Cálculo/PLQ&quot; se acompanhamento por PLE." sqref="T14 T16:T249" xr:uid="{BC206AD3-C4E4-41E8-950E-D62BD03D0CC9}"/>
    <dataValidation type="list" showErrorMessage="1" errorTitle="Erro de Entrada" error="Selecione somente os itens da lista." promptTitle="Nível:" prompt="Selecione na lista o nível de itemização da Planilha." sqref="M14 M16:M249" xr:uid="{9C409110-1775-40F9-80BD-7A5CC87E984F}">
      <formula1>"Meta,Nível 2,Nível 3,Nível 4,Serviço"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V14 V16:V249" xr:uid="{A0D8DFEE-7B49-41DC-84CD-923D4398F482}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 Y16:Y249" xr:uid="{E92DA962-AEC8-4705-927D-10ECC467AC11}">
      <formula1>"RA,RP,CP,OU"</formula1>
      <formula2>0</formula2>
    </dataValidation>
    <dataValidation type="list" allowBlank="1" sqref="P14 P16:P249" xr:uid="{47AD0340-AC18-4569-8168-3B9633EFF140}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U14 AL14 AJ14 AL16:AL249 AJ16:AJ249 U16:U249" xr:uid="{78404E75-4489-4CA4-926A-51B6B734D109}">
      <formula1>0</formula1>
      <formula2>0</formula2>
    </dataValidation>
  </dataValidations>
  <pageMargins left="0.511811024" right="0.511811024" top="0.78740157499999996" bottom="0.78740157499999996" header="0.31496062000000002" footer="0.3149606200000000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3" name="CaixaArredQuant">
              <controlPr defaultSize="0" print="0" autoFill="0" autoLine="0" autoPict="0">
                <anchor moveWithCells="1" sizeWithCells="1">
                  <from>
                    <xdr:col>19</xdr:col>
                    <xdr:colOff>457200</xdr:colOff>
                    <xdr:row>9</xdr:row>
                    <xdr:rowOff>68580</xdr:rowOff>
                  </from>
                  <to>
                    <xdr:col>19</xdr:col>
                    <xdr:colOff>899160</xdr:colOff>
                    <xdr:row>10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4" name="CaixaArredCustoUnit">
              <controlPr defaultSize="0" print="0" autoFill="0" autoLine="0" autoPict="0">
                <anchor moveWithCells="1" sizeWithCells="1">
                  <from>
                    <xdr:col>20</xdr:col>
                    <xdr:colOff>449580</xdr:colOff>
                    <xdr:row>9</xdr:row>
                    <xdr:rowOff>68580</xdr:rowOff>
                  </from>
                  <to>
                    <xdr:col>20</xdr:col>
                    <xdr:colOff>876300</xdr:colOff>
                    <xdr:row>10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CaixaArredBDI">
              <controlPr defaultSize="0" print="0" autoFill="0" autoLine="0" autoPict="0">
                <anchor moveWithCells="1" sizeWithCells="1">
                  <from>
                    <xdr:col>21</xdr:col>
                    <xdr:colOff>289560</xdr:colOff>
                    <xdr:row>9</xdr:row>
                    <xdr:rowOff>68580</xdr:rowOff>
                  </from>
                  <to>
                    <xdr:col>21</xdr:col>
                    <xdr:colOff>708660</xdr:colOff>
                    <xdr:row>10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CaixaArredPrecoUnit">
              <controlPr defaultSize="0" print="0" autoFill="0" autoLine="0" autoPict="0">
                <anchor moveWithCells="1" sizeWithCells="1">
                  <from>
                    <xdr:col>22</xdr:col>
                    <xdr:colOff>365760</xdr:colOff>
                    <xdr:row>9</xdr:row>
                    <xdr:rowOff>68580</xdr:rowOff>
                  </from>
                  <to>
                    <xdr:col>22</xdr:col>
                    <xdr:colOff>792480</xdr:colOff>
                    <xdr:row>10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7" name="CaixaArredPrecoTotal">
              <controlPr defaultSize="0" print="0" autoFill="0" autoLine="0" autoPict="0">
                <anchor moveWithCells="1" sizeWithCells="1">
                  <from>
                    <xdr:col>23</xdr:col>
                    <xdr:colOff>449580</xdr:colOff>
                    <xdr:row>9</xdr:row>
                    <xdr:rowOff>45720</xdr:rowOff>
                  </from>
                  <to>
                    <xdr:col>23</xdr:col>
                    <xdr:colOff>876300</xdr:colOff>
                    <xdr:row>10</xdr:row>
                    <xdr:rowOff>137160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Lobo</dc:creator>
  <cp:lastModifiedBy>Matheus Lobo</cp:lastModifiedBy>
  <dcterms:created xsi:type="dcterms:W3CDTF">2025-08-28T19:46:24Z</dcterms:created>
  <dcterms:modified xsi:type="dcterms:W3CDTF">2025-08-28T20:01:17Z</dcterms:modified>
</cp:coreProperties>
</file>